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25602B09-B8FE-4ABF-AF6E-038EB7C64E46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5.5" sheetId="5" r:id="rId1"/>
  </sheets>
  <calcPr calcId="191029"/>
</workbook>
</file>

<file path=xl/calcChain.xml><?xml version="1.0" encoding="utf-8"?>
<calcChain xmlns="http://schemas.openxmlformats.org/spreadsheetml/2006/main">
  <c r="P187" i="5" l="1"/>
  <c r="P188" i="5"/>
  <c r="P77" i="5" l="1"/>
  <c r="P119" i="5"/>
  <c r="P135" i="5"/>
  <c r="P178" i="5" l="1"/>
  <c r="P183" i="5" l="1"/>
  <c r="P76" i="5" l="1"/>
  <c r="P69" i="5"/>
  <c r="P177" i="5"/>
  <c r="P68" i="5"/>
  <c r="P70" i="5"/>
  <c r="P55" i="5"/>
  <c r="P56" i="5"/>
  <c r="P42" i="5"/>
  <c r="P43" i="5"/>
  <c r="P44" i="5"/>
  <c r="P45" i="5"/>
  <c r="P46" i="5"/>
  <c r="P47" i="5"/>
  <c r="P48" i="5"/>
  <c r="P49" i="5"/>
  <c r="P35" i="5"/>
  <c r="P36" i="5"/>
  <c r="P37" i="5"/>
  <c r="P25" i="5"/>
  <c r="P26" i="5"/>
  <c r="P97" i="5" l="1"/>
  <c r="P31" i="5"/>
  <c r="P190" i="5"/>
  <c r="P191" i="5"/>
  <c r="P192" i="5"/>
  <c r="P193" i="5"/>
  <c r="P194" i="5"/>
  <c r="P195" i="5"/>
  <c r="P196" i="5"/>
  <c r="P182" i="5"/>
  <c r="P175" i="5"/>
  <c r="P150" i="5"/>
  <c r="P118" i="5"/>
  <c r="P117" i="5"/>
  <c r="P116" i="5"/>
  <c r="P13" i="5"/>
  <c r="P12" i="5" l="1"/>
  <c r="P115" i="5"/>
  <c r="P100" i="5" l="1"/>
  <c r="P99" i="5"/>
  <c r="P98" i="5"/>
  <c r="P96" i="5"/>
  <c r="P95" i="5"/>
  <c r="P94" i="5"/>
  <c r="P93" i="5"/>
  <c r="P92" i="5"/>
  <c r="P9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P200" i="5"/>
  <c r="P199" i="5"/>
  <c r="P198" i="5"/>
  <c r="P197" i="5"/>
  <c r="P189" i="5"/>
  <c r="P186" i="5"/>
  <c r="P185" i="5"/>
  <c r="P184" i="5"/>
  <c r="P181" i="5"/>
  <c r="P180" i="5"/>
  <c r="P179" i="5"/>
  <c r="P176" i="5"/>
  <c r="P174" i="5"/>
  <c r="P173" i="5"/>
  <c r="P172" i="5"/>
  <c r="P171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49" i="5"/>
  <c r="P148" i="5"/>
  <c r="P147" i="5"/>
  <c r="P146" i="5"/>
  <c r="P145" i="5"/>
  <c r="P144" i="5"/>
  <c r="P143" i="5"/>
  <c r="P142" i="5"/>
  <c r="P141" i="5"/>
  <c r="P140" i="5"/>
  <c r="P139" i="5"/>
  <c r="P138" i="5"/>
  <c r="P137" i="5"/>
  <c r="P136" i="5"/>
  <c r="P134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4" i="5"/>
  <c r="P113" i="5"/>
  <c r="P112" i="5"/>
  <c r="P111" i="5"/>
  <c r="P110" i="5"/>
  <c r="P109" i="5"/>
  <c r="P108" i="5"/>
  <c r="P107" i="5"/>
  <c r="P106" i="5"/>
  <c r="P105" i="5"/>
  <c r="P104" i="5"/>
  <c r="P103" i="5"/>
  <c r="P102" i="5"/>
  <c r="P10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5" i="5"/>
  <c r="P74" i="5"/>
  <c r="P73" i="5"/>
  <c r="P72" i="5"/>
  <c r="P71" i="5"/>
  <c r="P67" i="5"/>
  <c r="P64" i="5"/>
  <c r="P63" i="5"/>
  <c r="P62" i="5"/>
  <c r="P61" i="5"/>
  <c r="P60" i="5"/>
  <c r="P59" i="5"/>
  <c r="P58" i="5"/>
  <c r="P57" i="5"/>
  <c r="P54" i="5"/>
  <c r="P53" i="5"/>
  <c r="P52" i="5"/>
  <c r="P51" i="5"/>
  <c r="P50" i="5"/>
  <c r="P41" i="5"/>
  <c r="P40" i="5"/>
  <c r="P39" i="5"/>
  <c r="P38" i="5"/>
  <c r="P34" i="5"/>
  <c r="P33" i="5"/>
  <c r="P32" i="5"/>
  <c r="P30" i="5"/>
  <c r="P29" i="5"/>
  <c r="P28" i="5"/>
  <c r="P27" i="5"/>
  <c r="P24" i="5"/>
  <c r="P23" i="5"/>
  <c r="P22" i="5"/>
  <c r="P21" i="5"/>
  <c r="P20" i="5"/>
  <c r="P19" i="5"/>
  <c r="P18" i="5"/>
  <c r="P17" i="5"/>
  <c r="P16" i="5"/>
  <c r="P15" i="5"/>
  <c r="P14" i="5"/>
  <c r="P201" i="5" l="1"/>
</calcChain>
</file>

<file path=xl/sharedStrings.xml><?xml version="1.0" encoding="utf-8"?>
<sst xmlns="http://schemas.openxmlformats.org/spreadsheetml/2006/main" count="209" uniqueCount="209">
  <si>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</si>
  <si>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</si>
  <si>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</si>
  <si>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</si>
  <si>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</si>
  <si>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</si>
  <si>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</si>
  <si>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</si>
  <si>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</si>
  <si>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</si>
  <si>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</si>
  <si>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</si>
  <si>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</si>
  <si>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</si>
  <si>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</si>
  <si>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</si>
  <si>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</si>
  <si>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</si>
  <si>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</si>
  <si>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</si>
  <si>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</si>
  <si>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</si>
  <si>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</si>
  <si>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</si>
  <si>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</si>
  <si>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</si>
  <si>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</si>
  <si>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</si>
  <si>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</si>
  <si>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</si>
  <si>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</si>
  <si>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</si>
  <si>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</si>
  <si>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</si>
  <si>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</si>
  <si>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</si>
  <si>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</si>
  <si>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</si>
  <si>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</si>
  <si>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</si>
  <si>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</si>
  <si>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</si>
  <si>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</si>
  <si>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</si>
  <si>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</si>
  <si>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</si>
  <si>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</si>
  <si>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</si>
  <si>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</si>
  <si>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</si>
  <si>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</si>
  <si>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</si>
  <si>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</si>
  <si>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</si>
  <si>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</si>
  <si>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</si>
  <si>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</si>
  <si>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</si>
  <si>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</si>
  <si>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</si>
  <si>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</si>
  <si>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</si>
  <si>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</si>
  <si>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</si>
  <si>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</si>
  <si>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</si>
  <si>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</si>
  <si>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</si>
  <si>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</si>
  <si>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</si>
  <si>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</si>
  <si>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</si>
  <si>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</si>
  <si>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</si>
  <si>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</si>
  <si>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</si>
  <si>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</si>
  <si>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</si>
  <si>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</si>
  <si>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</si>
  <si>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</si>
  <si>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</si>
  <si>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</si>
  <si>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</si>
  <si>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</si>
  <si>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</si>
  <si>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</si>
  <si>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</si>
  <si>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</si>
  <si>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</si>
  <si>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</si>
  <si>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</si>
  <si>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</si>
  <si>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</si>
  <si>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</si>
  <si>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</si>
  <si>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</si>
  <si>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</si>
  <si>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</si>
  <si>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</si>
  <si>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</si>
  <si>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</si>
  <si>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</si>
  <si>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</si>
  <si>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</si>
  <si>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</si>
  <si>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</si>
  <si>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</si>
  <si>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</si>
  <si>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</si>
  <si>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</si>
  <si>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</si>
  <si>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</si>
  <si>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</si>
  <si>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</si>
  <si>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</si>
  <si>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</si>
  <si>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</si>
  <si>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</si>
  <si>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</si>
  <si>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</si>
  <si>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</si>
  <si>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</si>
  <si>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</si>
  <si>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</si>
  <si>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</si>
  <si>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</si>
  <si>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</si>
  <si>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Puyu Laut</t>
  </si>
  <si>
    <t>Tamban/ Cincang Rebung</t>
  </si>
  <si>
    <r>
      <t xml:space="preserve">                        </t>
    </r>
    <r>
      <rPr>
        <sz val="9"/>
        <color indexed="8"/>
        <rFont val="Arial"/>
        <family val="2"/>
      </rPr>
      <t xml:space="preserve"> (</t>
    </r>
    <r>
      <rPr>
        <b/>
        <sz val="9"/>
        <color indexed="8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color indexed="8"/>
        <rFont val="Arial"/>
        <family val="2"/>
      </rPr>
      <t>)</t>
    </r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</si>
  <si>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</si>
  <si>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</si>
  <si>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</si>
  <si>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</si>
  <si>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</si>
  <si>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</si>
  <si>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</si>
  <si>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</si>
  <si>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</si>
  <si>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</si>
  <si>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</si>
  <si>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</si>
  <si>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</si>
  <si>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</si>
  <si>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</si>
  <si>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</si>
  <si>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Pedukang/Belukang</t>
  </si>
  <si>
    <t>Puntung Damar/Bulus-Bulus</t>
  </si>
  <si>
    <t>Kedera</t>
  </si>
  <si>
    <t>Belanak</t>
  </si>
  <si>
    <t>Todak/Banang</t>
  </si>
  <si>
    <t>Pelayak/Patipot</t>
  </si>
  <si>
    <t>Kapak</t>
  </si>
  <si>
    <t>Udang Putih Besar/Kertas</t>
  </si>
  <si>
    <t>Udang Putih Kecil/Kertas</t>
  </si>
  <si>
    <t>Selangat</t>
  </si>
  <si>
    <t>Kabasi</t>
  </si>
  <si>
    <t>Dengkis</t>
  </si>
  <si>
    <t>Debam</t>
  </si>
  <si>
    <t>Demuduk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</si>
  <si>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</si>
  <si>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</si>
  <si>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</si>
  <si>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</si>
  <si>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</si>
  <si>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</si>
  <si>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</si>
  <si>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</si>
  <si>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</si>
  <si>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</si>
  <si>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</si>
  <si>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</si>
  <si>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Rambai/Ebek</t>
  </si>
  <si>
    <t>Jolong-Jolong</t>
  </si>
  <si>
    <t>Belitong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</si>
  <si>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</si>
  <si>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</si>
  <si>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</si>
  <si>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</si>
  <si>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</si>
  <si>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</si>
  <si>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</si>
  <si>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</si>
  <si>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</si>
  <si>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</si>
  <si>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</si>
  <si>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</si>
  <si>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</si>
  <si>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</si>
  <si>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</si>
  <si>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</si>
  <si>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</si>
  <si>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</si>
  <si>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</si>
  <si>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</si>
  <si>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Belitung</t>
  </si>
  <si>
    <t>Siput Cangkul</t>
  </si>
  <si>
    <t>Ikan Buntal Landak</t>
  </si>
  <si>
    <t>Belut</t>
  </si>
  <si>
    <t>Kayu/Tongkol/Aya Peluru</t>
  </si>
  <si>
    <t>SABAH</t>
  </si>
  <si>
    <r>
      <t xml:space="preserve">Jadual </t>
    </r>
    <r>
      <rPr>
        <i/>
        <sz val="10"/>
        <color indexed="8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color indexed="8"/>
        <rFont val="Arial"/>
        <family val="2"/>
      </rPr>
      <t>)</t>
    </r>
    <r>
      <rPr>
        <b/>
        <sz val="10"/>
        <color indexed="8"/>
        <rFont val="Arial"/>
        <family val="2"/>
      </rPr>
      <t xml:space="preserve"> 4.5.5</t>
    </r>
  </si>
  <si>
    <r>
      <t>Samb.Dari Jadual 4.5.5</t>
    </r>
    <r>
      <rPr>
        <i/>
        <sz val="9"/>
        <color rgb="FF0033CC"/>
        <rFont val="Arial"/>
        <family val="2"/>
      </rPr>
      <t xml:space="preserve"> (Con't From 4.5.5)</t>
    </r>
  </si>
  <si>
    <r>
      <t>Samb.Dari Jadual 4.5.5</t>
    </r>
    <r>
      <rPr>
        <i/>
        <sz val="9"/>
        <color indexed="8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(Con't From 4.5.5)</t>
    </r>
  </si>
  <si>
    <t xml:space="preserve">                    PENDARATAN IKAN LAUT MENGIKUT BULAN DAN SPESIS, 2021</t>
  </si>
  <si>
    <t xml:space="preserve">                         LANDINGS  OF MARINE FISH BY MONTH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</si>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</sst>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64" formatCode="_(* #,##0_);_(* \(#,##0\);_(* &quot;-&quot;_);_(@_)"/>
    <numFmt numFmtId="165" formatCode="[Blue]\+#,##0;[Red]\-#,##0"/>
    <numFmt numFmtId="166" formatCode="[Blue]#,##0;[Red]#,##0"/>
    <numFmt numFmtId="167" formatCode="_(* #,##0_);\(* \(#,##0\);_(* &quot;-&quot;_);_(@_)"/>
    <numFmt numFmtId="168" formatCode="_(* #,##0.0_);\(* \(#,##0.0\);_(* &quot;-&quot;_);_(@_)"/>
    <numFmt numFmtId="169" formatCode="_(* #,##0.0_);_(* \(#,##0.0\);_(* &quot;-&quot;_);_(@_)"/>
    <numFmt numFmtId="170" formatCode="_(* #,##0.00_);_(* \(#,##0.00\);_(* &quot;-&quot;_);_(@_)"/>
    <numFmt numFmtId="171" formatCode="_(* #,##0.000_);_(* \(#,##0.000\);_(* &quot;-&quot;_);_(@_)"/>
    <numFmt numFmtId="172" formatCode="_-* #,##0.0_-;\-* #,##0.0_-;_-* &quot;-&quot;_-;_-@_-"/>
  </numFmts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8"/>
      <color theme="1"/>
      <name val="Tahoma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9"/>
      <color indexed="8"/>
      <name val="Arial"/>
      <family val="2"/>
    </font>
    <font>
      <sz val="9"/>
      <color rgb="FF0033CC"/>
      <name val="Arial"/>
      <family val="2"/>
    </font>
    <font>
      <b/>
      <i/>
      <sz val="9"/>
      <color indexed="8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3" fontId="4" fillId="0" borderId="0" xfId="0" applyNumberFormat="1" applyFont="1" applyBorder="1" applyAlignment="1">
      <alignment horizontal="right" vertical="top"/>
    </xf>
    <xf numFmtId="0" fontId="9" fillId="0" borderId="0" xfId="0" applyFont="1"/>
    <xf numFmtId="0" fontId="9" fillId="0" borderId="0" xfId="0" applyFont="1" applyFill="1"/>
    <xf numFmtId="0" fontId="9" fillId="0" borderId="5" xfId="0" applyFont="1" applyBorder="1"/>
    <xf numFmtId="0" fontId="9" fillId="0" borderId="9" xfId="0" applyFont="1" applyBorder="1"/>
    <xf numFmtId="0" fontId="9" fillId="0" borderId="8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 applyBorder="1"/>
    <xf numFmtId="3" fontId="10" fillId="0" borderId="4" xfId="0" applyNumberFormat="1" applyFont="1" applyBorder="1"/>
    <xf numFmtId="0" fontId="12" fillId="0" borderId="4" xfId="0" applyFont="1" applyBorder="1"/>
    <xf numFmtId="0" fontId="4" fillId="0" borderId="4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2" fillId="0" borderId="10" xfId="0" applyFont="1" applyBorder="1"/>
    <xf numFmtId="3" fontId="12" fillId="0" borderId="0" xfId="0" applyNumberFormat="1" applyFont="1" applyFill="1" applyBorder="1"/>
    <xf numFmtId="3" fontId="12" fillId="0" borderId="0" xfId="0" applyNumberFormat="1" applyFont="1" applyBorder="1"/>
    <xf numFmtId="3" fontId="10" fillId="0" borderId="0" xfId="0" applyNumberFormat="1" applyFont="1" applyBorder="1"/>
    <xf numFmtId="3" fontId="12" fillId="0" borderId="10" xfId="0" applyNumberFormat="1" applyFont="1" applyFill="1" applyBorder="1"/>
    <xf numFmtId="3" fontId="12" fillId="0" borderId="10" xfId="0" applyNumberFormat="1" applyFont="1" applyBorder="1"/>
    <xf numFmtId="3" fontId="10" fillId="0" borderId="10" xfId="0" applyNumberFormat="1" applyFont="1" applyBorder="1"/>
    <xf numFmtId="0" fontId="12" fillId="0" borderId="5" xfId="0" applyFont="1" applyBorder="1"/>
    <xf numFmtId="0" fontId="12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2" fillId="4" borderId="1" xfId="0" applyFont="1" applyFill="1" applyBorder="1"/>
    <xf numFmtId="0" fontId="12" fillId="4" borderId="0" xfId="0" applyFont="1" applyFill="1" applyBorder="1"/>
    <xf numFmtId="0" fontId="12" fillId="0" borderId="2" xfId="0" applyFont="1" applyBorder="1" applyAlignment="1">
      <alignment horizontal="center"/>
    </xf>
    <xf numFmtId="0" fontId="12" fillId="4" borderId="10" xfId="0" applyFont="1" applyFill="1" applyBorder="1"/>
    <xf numFmtId="0" fontId="12" fillId="0" borderId="0" xfId="0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/>
    </xf>
    <xf numFmtId="0" fontId="12" fillId="0" borderId="5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0" xfId="0" applyFont="1" applyFill="1" applyBorder="1"/>
    <xf numFmtId="3" fontId="10" fillId="0" borderId="4" xfId="0" applyNumberFormat="1" applyFont="1" applyFill="1" applyBorder="1"/>
    <xf numFmtId="3" fontId="10" fillId="0" borderId="1" xfId="0" applyNumberFormat="1" applyFont="1" applyBorder="1"/>
    <xf numFmtId="3" fontId="9" fillId="0" borderId="0" xfId="0" applyNumberFormat="1" applyFont="1"/>
    <xf numFmtId="41" fontId="9" fillId="0" borderId="4" xfId="0" applyNumberFormat="1" applyFont="1" applyFill="1" applyBorder="1"/>
    <xf numFmtId="41" fontId="9" fillId="0" borderId="4" xfId="0" applyNumberFormat="1" applyFont="1" applyBorder="1"/>
    <xf numFmtId="41" fontId="9" fillId="0" borderId="5" xfId="0" applyNumberFormat="1" applyFont="1" applyFill="1" applyBorder="1"/>
    <xf numFmtId="41" fontId="10" fillId="0" borderId="4" xfId="0" applyNumberFormat="1" applyFont="1" applyBorder="1"/>
    <xf numFmtId="41" fontId="4" fillId="0" borderId="4" xfId="0" applyNumberFormat="1" applyFont="1" applyFill="1" applyBorder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4" xfId="0" applyNumberFormat="1" applyFont="1" applyFill="1" applyBorder="1"/>
    <xf numFmtId="165" fontId="9" fillId="0" borderId="0" xfId="0" applyNumberFormat="1" applyFont="1"/>
    <xf numFmtId="166" fontId="9" fillId="0" borderId="0" xfId="0" applyNumberFormat="1" applyFont="1"/>
    <xf numFmtId="167" fontId="4" fillId="2" borderId="4" xfId="0" applyNumberFormat="1" applyFont="1" applyFill="1" applyBorder="1" applyAlignment="1">
      <alignment horizontal="right" vertical="top"/>
    </xf>
    <xf numFmtId="167" fontId="4" fillId="0" borderId="4" xfId="0" applyNumberFormat="1" applyFont="1" applyFill="1" applyBorder="1" applyAlignment="1">
      <alignment horizontal="right" vertical="top"/>
    </xf>
    <xf numFmtId="0" fontId="9" fillId="0" borderId="10" xfId="0" applyFont="1" applyBorder="1"/>
    <xf numFmtId="0" fontId="12" fillId="2" borderId="1" xfId="0" applyFont="1" applyFill="1" applyBorder="1"/>
    <xf numFmtId="0" fontId="12" fillId="2" borderId="0" xfId="0" applyFont="1" applyFill="1" applyBorder="1"/>
    <xf numFmtId="41" fontId="4" fillId="2" borderId="4" xfId="0" applyNumberFormat="1" applyFont="1" applyFill="1" applyBorder="1" applyAlignment="1">
      <alignment horizontal="right" vertical="top"/>
    </xf>
    <xf numFmtId="41" fontId="10" fillId="2" borderId="4" xfId="0" applyNumberFormat="1" applyFont="1" applyFill="1" applyBorder="1"/>
    <xf numFmtId="0" fontId="4" fillId="2" borderId="1" xfId="0" applyFont="1" applyFill="1" applyBorder="1" applyAlignment="1">
      <alignment vertical="top"/>
    </xf>
    <xf numFmtId="41" fontId="4" fillId="2" borderId="4" xfId="0" applyNumberFormat="1" applyFont="1" applyFill="1" applyBorder="1"/>
    <xf numFmtId="3" fontId="10" fillId="2" borderId="4" xfId="0" applyNumberFormat="1" applyFont="1" applyFill="1" applyBorder="1"/>
    <xf numFmtId="167" fontId="4" fillId="0" borderId="5" xfId="0" applyNumberFormat="1" applyFont="1" applyFill="1" applyBorder="1" applyAlignment="1">
      <alignment horizontal="right" vertical="top"/>
    </xf>
    <xf numFmtId="167" fontId="4" fillId="0" borderId="5" xfId="0" applyNumberFormat="1" applyFont="1" applyBorder="1" applyAlignment="1">
      <alignment horizontal="right" vertical="top"/>
    </xf>
    <xf numFmtId="167" fontId="10" fillId="0" borderId="4" xfId="0" applyNumberFormat="1" applyFont="1" applyBorder="1"/>
    <xf numFmtId="167" fontId="10" fillId="2" borderId="4" xfId="0" applyNumberFormat="1" applyFont="1" applyFill="1" applyBorder="1"/>
    <xf numFmtId="167" fontId="4" fillId="2" borderId="4" xfId="0" applyNumberFormat="1" applyFont="1" applyFill="1" applyBorder="1"/>
    <xf numFmtId="167" fontId="4" fillId="0" borderId="2" xfId="0" applyNumberFormat="1" applyFont="1" applyFill="1" applyBorder="1" applyAlignment="1">
      <alignment horizontal="right" vertical="top"/>
    </xf>
    <xf numFmtId="3" fontId="10" fillId="3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/>
    <xf numFmtId="0" fontId="22" fillId="0" borderId="10" xfId="0" applyFont="1" applyBorder="1"/>
    <xf numFmtId="164" fontId="12" fillId="2" borderId="4" xfId="0" applyNumberFormat="1" applyFont="1" applyFill="1" applyBorder="1"/>
    <xf numFmtId="164" fontId="4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2" borderId="4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/>
    <xf numFmtId="164" fontId="4" fillId="2" borderId="1" xfId="0" applyNumberFormat="1" applyFont="1" applyFill="1" applyBorder="1" applyAlignment="1">
      <alignment horizontal="right" vertical="top"/>
    </xf>
    <xf numFmtId="164" fontId="17" fillId="2" borderId="4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/>
    <xf numFmtId="164" fontId="3" fillId="0" borderId="4" xfId="0" applyNumberFormat="1" applyFont="1" applyFill="1" applyBorder="1"/>
    <xf numFmtId="167" fontId="10" fillId="0" borderId="4" xfId="0" applyNumberFormat="1" applyFont="1" applyFill="1" applyBorder="1"/>
    <xf numFmtId="0" fontId="12" fillId="0" borderId="7" xfId="0" applyFont="1" applyFill="1" applyBorder="1"/>
    <xf numFmtId="0" fontId="12" fillId="0" borderId="10" xfId="0" applyFont="1" applyFill="1" applyBorder="1"/>
    <xf numFmtId="167" fontId="10" fillId="0" borderId="2" xfId="0" applyNumberFormat="1" applyFont="1" applyFill="1" applyBorder="1"/>
    <xf numFmtId="164" fontId="4" fillId="0" borderId="1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right" vertical="top"/>
    </xf>
    <xf numFmtId="41" fontId="10" fillId="0" borderId="4" xfId="0" applyNumberFormat="1" applyFont="1" applyFill="1" applyBorder="1"/>
    <xf numFmtId="0" fontId="12" fillId="2" borderId="7" xfId="0" applyFont="1" applyFill="1" applyBorder="1"/>
    <xf numFmtId="0" fontId="12" fillId="2" borderId="10" xfId="0" applyFont="1" applyFill="1" applyBorder="1"/>
    <xf numFmtId="41" fontId="4" fillId="2" borderId="2" xfId="0" applyNumberFormat="1" applyFont="1" applyFill="1" applyBorder="1" applyAlignment="1">
      <alignment horizontal="right" vertical="top"/>
    </xf>
    <xf numFmtId="41" fontId="10" fillId="2" borderId="2" xfId="0" applyNumberFormat="1" applyFont="1" applyFill="1" applyBorder="1"/>
    <xf numFmtId="1" fontId="10" fillId="2" borderId="4" xfId="0" applyNumberFormat="1" applyFont="1" applyFill="1" applyBorder="1"/>
    <xf numFmtId="167" fontId="4" fillId="0" borderId="3" xfId="0" applyNumberFormat="1" applyFont="1" applyFill="1" applyBorder="1" applyAlignment="1">
      <alignment horizontal="right" vertical="top"/>
    </xf>
    <xf numFmtId="0" fontId="12" fillId="2" borderId="3" xfId="0" applyFont="1" applyFill="1" applyBorder="1"/>
    <xf numFmtId="167" fontId="4" fillId="2" borderId="3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/>
    <xf numFmtId="1" fontId="10" fillId="0" borderId="4" xfId="0" applyNumberFormat="1" applyFont="1" applyFill="1" applyBorder="1"/>
    <xf numFmtId="167" fontId="4" fillId="0" borderId="4" xfId="0" applyNumberFormat="1" applyFont="1" applyFill="1" applyBorder="1"/>
    <xf numFmtId="0" fontId="12" fillId="0" borderId="3" xfId="0" applyFont="1" applyFill="1" applyBorder="1"/>
    <xf numFmtId="0" fontId="23" fillId="0" borderId="0" xfId="0" applyFont="1" applyFill="1"/>
    <xf numFmtId="0" fontId="12" fillId="0" borderId="2" xfId="0" applyFont="1" applyBorder="1"/>
    <xf numFmtId="164" fontId="4" fillId="2" borderId="2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/>
    <xf numFmtId="168" fontId="4" fillId="2" borderId="4" xfId="0" applyNumberFormat="1" applyFont="1" applyFill="1" applyBorder="1" applyAlignment="1">
      <alignment horizontal="right" vertical="top"/>
    </xf>
    <xf numFmtId="168" fontId="4" fillId="0" borderId="4" xfId="0" applyNumberFormat="1" applyFont="1" applyFill="1" applyBorder="1" applyAlignment="1">
      <alignment horizontal="right" vertical="top"/>
    </xf>
    <xf numFmtId="170" fontId="4" fillId="2" borderId="4" xfId="0" applyNumberFormat="1" applyFont="1" applyFill="1" applyBorder="1" applyAlignment="1">
      <alignment horizontal="right" vertical="top"/>
    </xf>
    <xf numFmtId="169" fontId="4" fillId="0" borderId="4" xfId="0" applyNumberFormat="1" applyFont="1" applyFill="1" applyBorder="1" applyAlignment="1">
      <alignment horizontal="right" vertical="top"/>
    </xf>
    <xf numFmtId="170" fontId="4" fillId="0" borderId="4" xfId="0" applyNumberFormat="1" applyFont="1" applyFill="1" applyBorder="1" applyAlignment="1">
      <alignment horizontal="right" vertical="top"/>
    </xf>
    <xf numFmtId="169" fontId="17" fillId="0" borderId="4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0" fontId="12" fillId="2" borderId="4" xfId="0" applyFont="1" applyFill="1" applyBorder="1"/>
    <xf numFmtId="0" fontId="12" fillId="2" borderId="9" xfId="0" applyFont="1" applyFill="1" applyBorder="1"/>
    <xf numFmtId="0" fontId="12" fillId="2" borderId="8" xfId="0" applyFont="1" applyFill="1" applyBorder="1"/>
    <xf numFmtId="164" fontId="4" fillId="2" borderId="5" xfId="0" applyNumberFormat="1" applyFont="1" applyFill="1" applyBorder="1" applyAlignment="1">
      <alignment horizontal="right" vertical="top"/>
    </xf>
    <xf numFmtId="164" fontId="3" fillId="2" borderId="5" xfId="0" applyNumberFormat="1" applyFont="1" applyFill="1" applyBorder="1" applyAlignment="1">
      <alignment horizontal="right" vertical="top"/>
    </xf>
    <xf numFmtId="169" fontId="4" fillId="2" borderId="4" xfId="0" applyNumberFormat="1" applyFont="1" applyFill="1" applyBorder="1" applyAlignment="1">
      <alignment horizontal="right" vertical="top"/>
    </xf>
    <xf numFmtId="171" fontId="4" fillId="2" borderId="4" xfId="0" applyNumberFormat="1" applyFont="1" applyFill="1" applyBorder="1" applyAlignment="1">
      <alignment horizontal="right" vertical="top"/>
    </xf>
    <xf numFmtId="169" fontId="3" fillId="2" borderId="3" xfId="0" applyNumberFormat="1" applyFont="1" applyFill="1" applyBorder="1"/>
    <xf numFmtId="169" fontId="3" fillId="2" borderId="4" xfId="0" applyNumberFormat="1" applyFont="1" applyFill="1" applyBorder="1"/>
    <xf numFmtId="172" fontId="4" fillId="2" borderId="2" xfId="0" applyNumberFormat="1" applyFont="1" applyFill="1" applyBorder="1" applyAlignment="1">
      <alignment horizontal="right" vertical="top"/>
    </xf>
    <xf numFmtId="172" fontId="4" fillId="2" borderId="4" xfId="0" applyNumberFormat="1" applyFont="1" applyFill="1" applyBorder="1" applyAlignment="1">
      <alignment horizontal="right" vertical="top"/>
    </xf>
    <xf numFmtId="168" fontId="10" fillId="0" borderId="4" xfId="0" applyNumberFormat="1" applyFont="1" applyFill="1" applyBorder="1"/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2</xdr:col>
      <xdr:colOff>562725</xdr:colOff>
      <xdr:row>4</xdr:row>
      <xdr:rowOff>148702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4"/>
  <sheetViews>
    <sheetView tabSelected="1" topLeftCell="A163" zoomScaleNormal="100" zoomScaleSheetLayoutView="46" workbookViewId="0">
      <selection activeCell="I164" sqref="I164"/>
    </sheetView>
  </sheetViews>
  <sheetFormatPr defaultRowHeight="12.75" x14ac:dyDescent="0.2"/>
  <cols>
    <col min="1" max="1" width="8" style="2" customWidth="1"/>
    <col min="2" max="2" width="9.140625" style="2"/>
    <col min="3" max="3" width="12.28515625" style="2" customWidth="1"/>
    <col min="4" max="4" width="8.140625" style="3" customWidth="1"/>
    <col min="5" max="6" width="8.7109375" style="3" customWidth="1"/>
    <col min="7" max="9" width="8.42578125" style="3" customWidth="1"/>
    <col min="10" max="11" width="8.28515625" style="3" customWidth="1"/>
    <col min="12" max="12" width="9.5703125" style="3" customWidth="1"/>
    <col min="13" max="13" width="8.7109375" style="3" customWidth="1"/>
    <col min="14" max="14" width="9.42578125" style="3" customWidth="1"/>
    <col min="15" max="15" width="8.7109375" style="2" customWidth="1"/>
    <col min="16" max="16" width="10.140625" style="2" customWidth="1"/>
    <col min="17" max="17" width="0.85546875" style="2" customWidth="1"/>
    <col min="18" max="18" width="1.140625" style="2" customWidth="1"/>
    <col min="19" max="16384" width="9.140625" style="2"/>
  </cols>
  <sheetData>
    <row r="1" spans="1:19" x14ac:dyDescent="0.2">
      <c r="A1" s="116" t="s">
        <v>202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S1" s="3"/>
    </row>
    <row r="2" spans="1:19" ht="12.75" customHeight="1" x14ac:dyDescent="0.2">
      <c r="A2" s="118" t="s">
        <v>201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9"/>
      <c r="N2" s="119"/>
      <c r="O2" s="119"/>
      <c r="P2" s="119"/>
    </row>
    <row r="3" spans="1:19" ht="12" customHeight="1" x14ac:dyDescent="0.2">
      <c r="A3" s="132" t="s">
        <v>205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9" ht="12" customHeight="1" x14ac:dyDescent="0.2">
      <c r="A4" s="120" t="s">
        <v>206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19" x14ac:dyDescent="0.2">
      <c r="A5" s="121" t="s">
        <v>130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19" ht="11.2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9" ht="11.25" customHeight="1" x14ac:dyDescent="0.2">
      <c r="A7" s="122" t="s">
        <v>126</v>
      </c>
      <c r="B7" s="125" t="s">
        <v>131</v>
      </c>
      <c r="C7" s="126"/>
      <c r="D7" s="129" t="s">
        <v>133</v>
      </c>
      <c r="E7" s="129" t="s">
        <v>134</v>
      </c>
      <c r="F7" s="129" t="s">
        <v>135</v>
      </c>
      <c r="G7" s="129" t="s">
        <v>136</v>
      </c>
      <c r="H7" s="129" t="s">
        <v>137</v>
      </c>
      <c r="I7" s="129" t="s">
        <v>138</v>
      </c>
      <c r="J7" s="129" t="s">
        <v>139</v>
      </c>
      <c r="K7" s="129" t="s">
        <v>140</v>
      </c>
      <c r="L7" s="129" t="s">
        <v>141</v>
      </c>
      <c r="M7" s="129" t="s">
        <v>142</v>
      </c>
      <c r="N7" s="129" t="s">
        <v>143</v>
      </c>
      <c r="O7" s="129" t="s">
        <v>144</v>
      </c>
      <c r="P7" s="129" t="s">
        <v>145</v>
      </c>
    </row>
    <row r="8" spans="1:19" ht="9.75" customHeight="1" x14ac:dyDescent="0.2">
      <c r="A8" s="123"/>
      <c r="B8" s="127"/>
      <c r="C8" s="128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</row>
    <row r="9" spans="1:19" ht="10.5" customHeight="1" x14ac:dyDescent="0.2">
      <c r="A9" s="124"/>
      <c r="B9" s="125" t="s">
        <v>132</v>
      </c>
      <c r="C9" s="126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</row>
    <row r="10" spans="1:19" ht="10.5" customHeight="1" x14ac:dyDescent="0.2">
      <c r="A10" s="124"/>
      <c r="B10" s="127"/>
      <c r="C10" s="128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9" ht="3.75" customHeight="1" x14ac:dyDescent="0.2">
      <c r="A11" s="4"/>
      <c r="B11" s="5"/>
      <c r="C11" s="6"/>
      <c r="D11" s="39"/>
      <c r="E11" s="39"/>
      <c r="F11" s="39"/>
      <c r="G11" s="39"/>
      <c r="H11" s="39"/>
      <c r="I11" s="39"/>
      <c r="J11" s="37"/>
      <c r="K11" s="37"/>
      <c r="L11" s="37"/>
      <c r="M11" s="37"/>
      <c r="N11" s="37"/>
      <c r="O11" s="38"/>
      <c r="P11" s="40"/>
    </row>
    <row r="12" spans="1:19" ht="10.9" customHeight="1" x14ac:dyDescent="0.2">
      <c r="A12" s="7">
        <v>24</v>
      </c>
      <c r="B12" s="49" t="s">
        <v>157</v>
      </c>
      <c r="C12" s="50"/>
      <c r="D12" s="51">
        <v>83.949600000000004</v>
      </c>
      <c r="E12" s="51">
        <v>85.346599999999995</v>
      </c>
      <c r="F12" s="51">
        <v>63.756599999999999</v>
      </c>
      <c r="G12" s="51">
        <v>66.632499999999993</v>
      </c>
      <c r="H12" s="51">
        <v>60.440399999999997</v>
      </c>
      <c r="I12" s="51">
        <v>43.519500000000001</v>
      </c>
      <c r="J12" s="51">
        <v>54.789900000000003</v>
      </c>
      <c r="K12" s="51">
        <v>61.167299999999997</v>
      </c>
      <c r="L12" s="51">
        <v>63.070500000000003</v>
      </c>
      <c r="M12" s="51">
        <v>63.973199999999999</v>
      </c>
      <c r="N12" s="51">
        <v>54.594000000000001</v>
      </c>
      <c r="O12" s="51">
        <v>44.000999999999998</v>
      </c>
      <c r="P12" s="52">
        <f t="shared" ref="P12" si="0">SUM(D12:O12)</f>
        <v>745.24110000000007</v>
      </c>
    </row>
    <row r="13" spans="1:19" ht="10.9" customHeight="1" x14ac:dyDescent="0.2">
      <c r="A13" s="7"/>
      <c r="B13" s="8" t="s">
        <v>156</v>
      </c>
      <c r="C13" s="9"/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2">
        <v>0</v>
      </c>
      <c r="P13" s="40">
        <f>SUM(D13:O13)</f>
        <v>0</v>
      </c>
    </row>
    <row r="14" spans="1:19" ht="10.9" customHeight="1" x14ac:dyDescent="0.2">
      <c r="A14" s="11"/>
      <c r="B14" s="49" t="s">
        <v>0</v>
      </c>
      <c r="C14" s="50"/>
      <c r="D14" s="51">
        <v>4.8045</v>
      </c>
      <c r="E14" s="51">
        <v>4.0296000000000003</v>
      </c>
      <c r="F14" s="51">
        <v>2.8605</v>
      </c>
      <c r="G14" s="51">
        <v>3.0055999999999998</v>
      </c>
      <c r="H14" s="51">
        <v>2.9794</v>
      </c>
      <c r="I14" s="51">
        <v>3.0024000000000002</v>
      </c>
      <c r="J14" s="51">
        <v>2.9485999999999999</v>
      </c>
      <c r="K14" s="51">
        <v>3.0024000000000002</v>
      </c>
      <c r="L14" s="51">
        <v>2.9796</v>
      </c>
      <c r="M14" s="51">
        <v>2.9712000000000001</v>
      </c>
      <c r="N14" s="51">
        <v>2.9018000000000002</v>
      </c>
      <c r="O14" s="51">
        <v>2.5013000000000001</v>
      </c>
      <c r="P14" s="52">
        <f t="shared" ref="P14:P90" si="1">SUM(D14:O14)</f>
        <v>37.986900000000006</v>
      </c>
    </row>
    <row r="15" spans="1:19" ht="10.9" customHeight="1" x14ac:dyDescent="0.2">
      <c r="A15" s="11"/>
      <c r="B15" s="8" t="s">
        <v>1</v>
      </c>
      <c r="C15" s="9"/>
      <c r="D15" s="41">
        <v>5.6223999999999998</v>
      </c>
      <c r="E15" s="41">
        <v>2.6804999999999999</v>
      </c>
      <c r="F15" s="41">
        <v>5.8895</v>
      </c>
      <c r="G15" s="41">
        <v>2.8439999999999999</v>
      </c>
      <c r="H15" s="41">
        <v>2.7547999999999999</v>
      </c>
      <c r="I15" s="41">
        <v>2.7397999999999998</v>
      </c>
      <c r="J15" s="41">
        <v>2.7164999999999999</v>
      </c>
      <c r="K15" s="41">
        <v>3.8555000000000001</v>
      </c>
      <c r="L15" s="41">
        <v>3.9529999999999998</v>
      </c>
      <c r="M15" s="41">
        <v>4.1406999999999998</v>
      </c>
      <c r="N15" s="41">
        <v>3.8961999999999999</v>
      </c>
      <c r="O15" s="42">
        <v>2.8773</v>
      </c>
      <c r="P15" s="40">
        <f t="shared" si="1"/>
        <v>43.970199999999998</v>
      </c>
    </row>
    <row r="16" spans="1:19" ht="10.9" customHeight="1" x14ac:dyDescent="0.2">
      <c r="A16" s="11"/>
      <c r="B16" s="49" t="s">
        <v>2</v>
      </c>
      <c r="C16" s="50"/>
      <c r="D16" s="51">
        <v>0.63680000000000003</v>
      </c>
      <c r="E16" s="51">
        <v>0.63080000000000003</v>
      </c>
      <c r="F16" s="51">
        <v>0.62609999999999999</v>
      </c>
      <c r="G16" s="114">
        <v>0.69089999999999996</v>
      </c>
      <c r="H16" s="114">
        <v>0.81479999999999997</v>
      </c>
      <c r="I16" s="114">
        <v>0.66120000000000001</v>
      </c>
      <c r="J16" s="51">
        <v>0.81479999999999997</v>
      </c>
      <c r="K16" s="51">
        <v>0.66120000000000001</v>
      </c>
      <c r="L16" s="51">
        <v>0.64680000000000004</v>
      </c>
      <c r="M16" s="51">
        <v>0.64559999999999995</v>
      </c>
      <c r="N16" s="51">
        <v>0.79139999999999999</v>
      </c>
      <c r="O16" s="51">
        <v>0.68430000000000002</v>
      </c>
      <c r="P16" s="52">
        <f t="shared" si="1"/>
        <v>8.3047000000000004</v>
      </c>
    </row>
    <row r="17" spans="1:18" ht="10.9" customHeight="1" x14ac:dyDescent="0.2">
      <c r="A17" s="11"/>
      <c r="B17" s="12" t="s">
        <v>3</v>
      </c>
      <c r="C17" s="9"/>
      <c r="D17" s="41">
        <v>0</v>
      </c>
      <c r="E17" s="41">
        <v>0</v>
      </c>
      <c r="F17" s="43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3">
        <v>0</v>
      </c>
      <c r="M17" s="41">
        <v>0</v>
      </c>
      <c r="N17" s="41">
        <v>0</v>
      </c>
      <c r="O17" s="42">
        <v>0</v>
      </c>
      <c r="P17" s="40">
        <f t="shared" si="1"/>
        <v>0</v>
      </c>
    </row>
    <row r="18" spans="1:18" ht="10.9" customHeight="1" x14ac:dyDescent="0.2">
      <c r="A18" s="11"/>
      <c r="B18" s="53" t="s">
        <v>4</v>
      </c>
      <c r="C18" s="50"/>
      <c r="D18" s="51">
        <v>0</v>
      </c>
      <c r="E18" s="51">
        <v>0</v>
      </c>
      <c r="F18" s="54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4">
        <v>0</v>
      </c>
      <c r="M18" s="51">
        <v>0</v>
      </c>
      <c r="N18" s="51">
        <v>0</v>
      </c>
      <c r="O18" s="51">
        <v>0</v>
      </c>
      <c r="P18" s="52">
        <f t="shared" si="1"/>
        <v>0</v>
      </c>
    </row>
    <row r="19" spans="1:18" ht="10.9" customHeight="1" x14ac:dyDescent="0.2">
      <c r="A19" s="11"/>
      <c r="B19" s="13" t="s">
        <v>5</v>
      </c>
      <c r="C19" s="9"/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2">
        <v>0</v>
      </c>
      <c r="P19" s="40">
        <f t="shared" si="1"/>
        <v>0</v>
      </c>
    </row>
    <row r="20" spans="1:18" ht="10.9" customHeight="1" x14ac:dyDescent="0.2">
      <c r="A20" s="7">
        <v>25</v>
      </c>
      <c r="B20" s="49" t="s">
        <v>6</v>
      </c>
      <c r="C20" s="50"/>
      <c r="D20" s="51">
        <v>231.8278</v>
      </c>
      <c r="E20" s="51">
        <v>137.56</v>
      </c>
      <c r="F20" s="51">
        <v>235.15559999999999</v>
      </c>
      <c r="G20" s="51">
        <v>180.30260000000001</v>
      </c>
      <c r="H20" s="51">
        <v>154.9265</v>
      </c>
      <c r="I20" s="51">
        <v>122.5656</v>
      </c>
      <c r="J20" s="51">
        <v>111.9453</v>
      </c>
      <c r="K20" s="51">
        <v>121.02509999999999</v>
      </c>
      <c r="L20" s="51">
        <v>142.435</v>
      </c>
      <c r="M20" s="51">
        <v>136.7252</v>
      </c>
      <c r="N20" s="51">
        <v>142.26060000000001</v>
      </c>
      <c r="O20" s="51">
        <v>131.56460000000001</v>
      </c>
      <c r="P20" s="52">
        <f t="shared" si="1"/>
        <v>1848.2939000000001</v>
      </c>
      <c r="R20" s="45"/>
    </row>
    <row r="21" spans="1:18" ht="10.9" customHeight="1" x14ac:dyDescent="0.2">
      <c r="A21" s="7">
        <v>31</v>
      </c>
      <c r="B21" s="8" t="s">
        <v>7</v>
      </c>
      <c r="C21" s="9"/>
      <c r="D21" s="41">
        <v>31.0063</v>
      </c>
      <c r="E21" s="41">
        <v>26.057600000000001</v>
      </c>
      <c r="F21" s="41">
        <v>27.577100000000002</v>
      </c>
      <c r="G21" s="41">
        <v>26.083600000000001</v>
      </c>
      <c r="H21" s="41">
        <v>26.629100000000001</v>
      </c>
      <c r="I21" s="41">
        <v>25.535900000000002</v>
      </c>
      <c r="J21" s="41">
        <v>25.195599999999999</v>
      </c>
      <c r="K21" s="41">
        <v>26.7255</v>
      </c>
      <c r="L21" s="41">
        <v>26.1953</v>
      </c>
      <c r="M21" s="41">
        <v>24.072500000000002</v>
      </c>
      <c r="N21" s="41">
        <v>23.107199999999999</v>
      </c>
      <c r="O21" s="42">
        <v>18.6646</v>
      </c>
      <c r="P21" s="40">
        <f t="shared" si="1"/>
        <v>306.8503</v>
      </c>
      <c r="R21" s="45"/>
    </row>
    <row r="22" spans="1:18" ht="10.9" customHeight="1" x14ac:dyDescent="0.2">
      <c r="A22" s="11"/>
      <c r="B22" s="49" t="s">
        <v>8</v>
      </c>
      <c r="C22" s="50"/>
      <c r="D22" s="51">
        <v>35.187600000000003</v>
      </c>
      <c r="E22" s="51">
        <v>35.236800000000002</v>
      </c>
      <c r="F22" s="51">
        <v>31.864899999999999</v>
      </c>
      <c r="G22" s="51">
        <v>30.239899999999999</v>
      </c>
      <c r="H22" s="51">
        <v>25.099399999999999</v>
      </c>
      <c r="I22" s="51">
        <v>30.0594</v>
      </c>
      <c r="J22" s="51">
        <v>24.0244</v>
      </c>
      <c r="K22" s="51">
        <v>24.4282</v>
      </c>
      <c r="L22" s="51">
        <v>26.2087</v>
      </c>
      <c r="M22" s="51">
        <v>27.253299999999999</v>
      </c>
      <c r="N22" s="51">
        <v>24.293299999999999</v>
      </c>
      <c r="O22" s="51">
        <v>28.1846</v>
      </c>
      <c r="P22" s="52">
        <f t="shared" si="1"/>
        <v>342.08050000000003</v>
      </c>
      <c r="R22" s="45"/>
    </row>
    <row r="23" spans="1:18" ht="10.9" customHeight="1" x14ac:dyDescent="0.2">
      <c r="A23" s="7">
        <v>33</v>
      </c>
      <c r="B23" s="8" t="s">
        <v>9</v>
      </c>
      <c r="C23" s="9"/>
      <c r="D23" s="41">
        <v>41.344200000000001</v>
      </c>
      <c r="E23" s="41">
        <v>39.802999999999997</v>
      </c>
      <c r="F23" s="41">
        <v>70.920599999999993</v>
      </c>
      <c r="G23" s="41">
        <v>120.2603</v>
      </c>
      <c r="H23" s="41">
        <v>171.14080000000001</v>
      </c>
      <c r="I23" s="41">
        <v>126.8124</v>
      </c>
      <c r="J23" s="41">
        <v>108.9983</v>
      </c>
      <c r="K23" s="41">
        <v>75.520899999999997</v>
      </c>
      <c r="L23" s="41">
        <v>107.0827</v>
      </c>
      <c r="M23" s="41">
        <v>181.3253</v>
      </c>
      <c r="N23" s="41">
        <v>89.696600000000004</v>
      </c>
      <c r="O23" s="42">
        <v>64.581199999999995</v>
      </c>
      <c r="P23" s="40">
        <f t="shared" si="1"/>
        <v>1197.4863</v>
      </c>
      <c r="R23" s="45"/>
    </row>
    <row r="24" spans="1:18" ht="10.9" customHeight="1" x14ac:dyDescent="0.2">
      <c r="A24" s="11"/>
      <c r="B24" s="49" t="s">
        <v>10</v>
      </c>
      <c r="C24" s="50"/>
      <c r="D24" s="51">
        <v>24.561299999999999</v>
      </c>
      <c r="E24" s="51">
        <v>23.561599999999999</v>
      </c>
      <c r="F24" s="51">
        <v>28.124500000000001</v>
      </c>
      <c r="G24" s="51">
        <v>22.0611</v>
      </c>
      <c r="H24" s="51">
        <v>21.082799999999999</v>
      </c>
      <c r="I24" s="51">
        <v>23.113399999999999</v>
      </c>
      <c r="J24" s="51">
        <v>22.0153</v>
      </c>
      <c r="K24" s="51">
        <v>22.42</v>
      </c>
      <c r="L24" s="51">
        <v>20.475200000000001</v>
      </c>
      <c r="M24" s="51">
        <v>19.873699999999999</v>
      </c>
      <c r="N24" s="51">
        <v>27.4665</v>
      </c>
      <c r="O24" s="51">
        <v>16.912199999999999</v>
      </c>
      <c r="P24" s="52">
        <f t="shared" si="1"/>
        <v>271.66759999999999</v>
      </c>
      <c r="R24" s="45"/>
    </row>
    <row r="25" spans="1:18" ht="10.9" customHeight="1" x14ac:dyDescent="0.2">
      <c r="A25" s="11"/>
      <c r="B25" s="32" t="s">
        <v>179</v>
      </c>
      <c r="C25" s="33"/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80">
        <f t="shared" si="1"/>
        <v>0</v>
      </c>
      <c r="R25" s="45"/>
    </row>
    <row r="26" spans="1:18" ht="10.9" customHeight="1" x14ac:dyDescent="0.2">
      <c r="A26" s="11"/>
      <c r="B26" s="49" t="s">
        <v>180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2">
        <f t="shared" si="1"/>
        <v>0</v>
      </c>
      <c r="R26" s="45"/>
    </row>
    <row r="27" spans="1:18" ht="10.9" customHeight="1" x14ac:dyDescent="0.2">
      <c r="A27" s="11"/>
      <c r="B27" s="8" t="s">
        <v>11</v>
      </c>
      <c r="C27" s="9"/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2">
        <v>0</v>
      </c>
      <c r="P27" s="40">
        <f t="shared" si="1"/>
        <v>0</v>
      </c>
      <c r="R27" s="44"/>
    </row>
    <row r="28" spans="1:18" ht="10.9" customHeight="1" x14ac:dyDescent="0.2">
      <c r="A28" s="11"/>
      <c r="B28" s="49" t="s">
        <v>127</v>
      </c>
      <c r="C28" s="50"/>
      <c r="D28" s="51">
        <v>49.5413</v>
      </c>
      <c r="E28" s="51">
        <v>43.768900000000002</v>
      </c>
      <c r="F28" s="51">
        <v>40.151499999999999</v>
      </c>
      <c r="G28" s="51">
        <v>63.918799999999997</v>
      </c>
      <c r="H28" s="51">
        <v>45.040999999999997</v>
      </c>
      <c r="I28" s="51">
        <v>57.037799999999997</v>
      </c>
      <c r="J28" s="51">
        <v>46.862099999999998</v>
      </c>
      <c r="K28" s="51">
        <v>38.3643</v>
      </c>
      <c r="L28" s="51">
        <v>33.738799999999998</v>
      </c>
      <c r="M28" s="51">
        <v>58.253900000000002</v>
      </c>
      <c r="N28" s="51">
        <v>32.856999999999999</v>
      </c>
      <c r="O28" s="51">
        <v>33.460299999999997</v>
      </c>
      <c r="P28" s="52">
        <f t="shared" si="1"/>
        <v>542.99569999999994</v>
      </c>
      <c r="R28" s="44"/>
    </row>
    <row r="29" spans="1:18" ht="10.9" customHeight="1" x14ac:dyDescent="0.2">
      <c r="A29" s="11"/>
      <c r="B29" s="8" t="s">
        <v>12</v>
      </c>
      <c r="C29" s="9"/>
      <c r="D29" s="41">
        <v>166.61170000000001</v>
      </c>
      <c r="E29" s="41">
        <v>165.16120000000001</v>
      </c>
      <c r="F29" s="41">
        <v>133.4135</v>
      </c>
      <c r="G29" s="41">
        <v>109.8655</v>
      </c>
      <c r="H29" s="41">
        <v>96.333399999999997</v>
      </c>
      <c r="I29" s="41">
        <v>144.84270000000001</v>
      </c>
      <c r="J29" s="41">
        <v>131.696</v>
      </c>
      <c r="K29" s="41">
        <v>159.57669999999999</v>
      </c>
      <c r="L29" s="41">
        <v>174.44759999999999</v>
      </c>
      <c r="M29" s="41">
        <v>186.0498</v>
      </c>
      <c r="N29" s="41">
        <v>203.79499999999999</v>
      </c>
      <c r="O29" s="42">
        <v>135.16409999999999</v>
      </c>
      <c r="P29" s="40">
        <f t="shared" si="1"/>
        <v>1806.9572000000001</v>
      </c>
    </row>
    <row r="30" spans="1:18" ht="10.9" customHeight="1" x14ac:dyDescent="0.2">
      <c r="A30" s="11"/>
      <c r="B30" s="49" t="s">
        <v>158</v>
      </c>
      <c r="C30" s="50"/>
      <c r="D30" s="51">
        <v>89.319599999999994</v>
      </c>
      <c r="E30" s="51">
        <v>95.099900000000005</v>
      </c>
      <c r="F30" s="51">
        <v>102.66249999999999</v>
      </c>
      <c r="G30" s="51">
        <v>115.027</v>
      </c>
      <c r="H30" s="51">
        <v>94.788399999999996</v>
      </c>
      <c r="I30" s="51">
        <v>104.61669999999999</v>
      </c>
      <c r="J30" s="51">
        <v>97.775400000000005</v>
      </c>
      <c r="K30" s="51">
        <v>103.72069999999999</v>
      </c>
      <c r="L30" s="51">
        <v>109.179</v>
      </c>
      <c r="M30" s="51">
        <v>109.4495</v>
      </c>
      <c r="N30" s="51">
        <v>93.186800000000005</v>
      </c>
      <c r="O30" s="51">
        <v>79.093199999999996</v>
      </c>
      <c r="P30" s="52">
        <f t="shared" si="1"/>
        <v>1193.9186999999999</v>
      </c>
    </row>
    <row r="31" spans="1:18" ht="10.9" customHeight="1" x14ac:dyDescent="0.2">
      <c r="A31" s="11"/>
      <c r="B31" s="32" t="s">
        <v>159</v>
      </c>
      <c r="C31" s="33"/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80">
        <f t="shared" si="1"/>
        <v>0</v>
      </c>
    </row>
    <row r="32" spans="1:18" ht="10.9" customHeight="1" x14ac:dyDescent="0.2">
      <c r="A32" s="11"/>
      <c r="B32" s="49" t="s">
        <v>13</v>
      </c>
      <c r="C32" s="50"/>
      <c r="D32" s="51">
        <v>187.67189999999999</v>
      </c>
      <c r="E32" s="51">
        <v>191.04570000000001</v>
      </c>
      <c r="F32" s="51">
        <v>169.72730000000001</v>
      </c>
      <c r="G32" s="51">
        <v>178.95140000000001</v>
      </c>
      <c r="H32" s="51">
        <v>198.54429999999999</v>
      </c>
      <c r="I32" s="51">
        <v>178.32689999999999</v>
      </c>
      <c r="J32" s="51">
        <v>155.8706</v>
      </c>
      <c r="K32" s="51">
        <v>193.04679999999999</v>
      </c>
      <c r="L32" s="51">
        <v>216.8023</v>
      </c>
      <c r="M32" s="51">
        <v>228.67789999999999</v>
      </c>
      <c r="N32" s="51">
        <v>255.62360000000001</v>
      </c>
      <c r="O32" s="51">
        <v>222.41300000000001</v>
      </c>
      <c r="P32" s="52">
        <f t="shared" si="1"/>
        <v>2376.7017000000001</v>
      </c>
    </row>
    <row r="33" spans="1:16" ht="10.9" customHeight="1" x14ac:dyDescent="0.2">
      <c r="A33" s="11"/>
      <c r="B33" s="32" t="s">
        <v>14</v>
      </c>
      <c r="C33" s="33"/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3">
        <v>0</v>
      </c>
      <c r="O33" s="43">
        <v>0</v>
      </c>
      <c r="P33" s="80">
        <f t="shared" si="1"/>
        <v>0</v>
      </c>
    </row>
    <row r="34" spans="1:16" ht="10.9" customHeight="1" x14ac:dyDescent="0.2">
      <c r="A34" s="11"/>
      <c r="B34" s="49" t="s">
        <v>15</v>
      </c>
      <c r="C34" s="50"/>
      <c r="D34" s="51">
        <v>187.149</v>
      </c>
      <c r="E34" s="51">
        <v>162.92619999999999</v>
      </c>
      <c r="F34" s="51">
        <v>146.79570000000001</v>
      </c>
      <c r="G34" s="51">
        <v>153.79040000000001</v>
      </c>
      <c r="H34" s="51">
        <v>176.10429999999999</v>
      </c>
      <c r="I34" s="51">
        <v>146.20679999999999</v>
      </c>
      <c r="J34" s="51">
        <v>137.09970000000001</v>
      </c>
      <c r="K34" s="51">
        <v>159.78890000000001</v>
      </c>
      <c r="L34" s="51">
        <v>163.06389999999999</v>
      </c>
      <c r="M34" s="51">
        <v>163.65190000000001</v>
      </c>
      <c r="N34" s="51">
        <v>178.7115</v>
      </c>
      <c r="O34" s="51">
        <v>146.9074</v>
      </c>
      <c r="P34" s="52">
        <f t="shared" si="1"/>
        <v>1922.1957000000002</v>
      </c>
    </row>
    <row r="35" spans="1:16" ht="10.9" customHeight="1" x14ac:dyDescent="0.2">
      <c r="A35" s="11"/>
      <c r="B35" s="32" t="s">
        <v>181</v>
      </c>
      <c r="C35" s="33"/>
      <c r="D35" s="41">
        <v>144.80619999999999</v>
      </c>
      <c r="E35" s="41">
        <v>131.5033</v>
      </c>
      <c r="F35" s="41">
        <v>86.934100000000001</v>
      </c>
      <c r="G35" s="41">
        <v>83.759799999999998</v>
      </c>
      <c r="H35" s="41">
        <v>91.566299999999998</v>
      </c>
      <c r="I35" s="41">
        <v>67.424599999999998</v>
      </c>
      <c r="J35" s="41">
        <v>52.040799999999997</v>
      </c>
      <c r="K35" s="41">
        <v>56.671300000000002</v>
      </c>
      <c r="L35" s="41">
        <v>64.727599999999995</v>
      </c>
      <c r="M35" s="41">
        <v>60.367899999999999</v>
      </c>
      <c r="N35" s="41">
        <v>64.465100000000007</v>
      </c>
      <c r="O35" s="41">
        <v>55.324599999999997</v>
      </c>
      <c r="P35" s="80">
        <f t="shared" si="1"/>
        <v>959.59159999999974</v>
      </c>
    </row>
    <row r="36" spans="1:16" ht="10.9" customHeight="1" x14ac:dyDescent="0.2">
      <c r="A36" s="11"/>
      <c r="B36" s="49" t="s">
        <v>182</v>
      </c>
      <c r="C36" s="50"/>
      <c r="D36" s="51">
        <v>6.0136000000000003</v>
      </c>
      <c r="E36" s="51">
        <v>4.9999000000000002</v>
      </c>
      <c r="F36" s="51">
        <v>6.3464</v>
      </c>
      <c r="G36" s="51">
        <v>87.134500000000003</v>
      </c>
      <c r="H36" s="51">
        <v>38.9499</v>
      </c>
      <c r="I36" s="51">
        <v>7.3338999999999999</v>
      </c>
      <c r="J36" s="51">
        <v>7.4359000000000002</v>
      </c>
      <c r="K36" s="51">
        <v>8.4402000000000008</v>
      </c>
      <c r="L36" s="51">
        <v>21.180700000000002</v>
      </c>
      <c r="M36" s="51">
        <v>7.7512999999999996</v>
      </c>
      <c r="N36" s="51">
        <v>7.4001000000000001</v>
      </c>
      <c r="O36" s="51">
        <v>5.6896000000000004</v>
      </c>
      <c r="P36" s="52">
        <f t="shared" si="1"/>
        <v>208.67600000000002</v>
      </c>
    </row>
    <row r="37" spans="1:16" ht="10.9" customHeight="1" x14ac:dyDescent="0.2">
      <c r="A37" s="11"/>
      <c r="B37" s="32" t="s">
        <v>183</v>
      </c>
      <c r="C37" s="33"/>
      <c r="D37" s="41">
        <v>5.0872000000000002</v>
      </c>
      <c r="E37" s="41">
        <v>5.1707000000000001</v>
      </c>
      <c r="F37" s="41">
        <v>6.8494999999999999</v>
      </c>
      <c r="G37" s="41">
        <v>6.7685000000000004</v>
      </c>
      <c r="H37" s="41">
        <v>7.4218000000000002</v>
      </c>
      <c r="I37" s="41">
        <v>9.0820000000000007</v>
      </c>
      <c r="J37" s="41">
        <v>7.5617999999999999</v>
      </c>
      <c r="K37" s="41">
        <v>9.1910000000000007</v>
      </c>
      <c r="L37" s="41">
        <v>16.652200000000001</v>
      </c>
      <c r="M37" s="41">
        <v>13.746700000000001</v>
      </c>
      <c r="N37" s="41">
        <v>12.684200000000001</v>
      </c>
      <c r="O37" s="41">
        <v>9.923</v>
      </c>
      <c r="P37" s="80">
        <f t="shared" si="1"/>
        <v>110.13860000000001</v>
      </c>
    </row>
    <row r="38" spans="1:16" ht="10.9" customHeight="1" x14ac:dyDescent="0.2">
      <c r="A38" s="11"/>
      <c r="B38" s="49" t="s">
        <v>16</v>
      </c>
      <c r="C38" s="50"/>
      <c r="D38" s="51">
        <v>42.836399999999998</v>
      </c>
      <c r="E38" s="51">
        <v>38.855899999999998</v>
      </c>
      <c r="F38" s="51">
        <v>37.805</v>
      </c>
      <c r="G38" s="51">
        <v>55.1066</v>
      </c>
      <c r="H38" s="51">
        <v>32.717100000000002</v>
      </c>
      <c r="I38" s="51">
        <v>52.399000000000001</v>
      </c>
      <c r="J38" s="51">
        <v>33.46</v>
      </c>
      <c r="K38" s="51">
        <v>36.260199999999998</v>
      </c>
      <c r="L38" s="51">
        <v>34.875500000000002</v>
      </c>
      <c r="M38" s="51">
        <v>54.0886</v>
      </c>
      <c r="N38" s="51">
        <v>29.581600000000002</v>
      </c>
      <c r="O38" s="51">
        <v>27.558800000000002</v>
      </c>
      <c r="P38" s="52">
        <f t="shared" si="1"/>
        <v>475.54469999999998</v>
      </c>
    </row>
    <row r="39" spans="1:16" ht="10.9" customHeight="1" x14ac:dyDescent="0.2">
      <c r="A39" s="11"/>
      <c r="B39" s="32" t="s">
        <v>147</v>
      </c>
      <c r="C39" s="33"/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80">
        <f t="shared" si="1"/>
        <v>0</v>
      </c>
    </row>
    <row r="40" spans="1:16" ht="10.9" customHeight="1" x14ac:dyDescent="0.2">
      <c r="A40" s="11"/>
      <c r="B40" s="49" t="s">
        <v>17</v>
      </c>
      <c r="C40" s="50"/>
      <c r="D40" s="51">
        <v>29.414100000000001</v>
      </c>
      <c r="E40" s="51">
        <v>26.344899999999999</v>
      </c>
      <c r="F40" s="51">
        <v>24.241299999999999</v>
      </c>
      <c r="G40" s="51">
        <v>26.738399999999999</v>
      </c>
      <c r="H40" s="51">
        <v>38.076799999999999</v>
      </c>
      <c r="I40" s="51">
        <v>27.1111</v>
      </c>
      <c r="J40" s="51">
        <v>29.6936</v>
      </c>
      <c r="K40" s="51">
        <v>26.9499</v>
      </c>
      <c r="L40" s="51">
        <v>24.081099999999999</v>
      </c>
      <c r="M40" s="51">
        <v>19.5974</v>
      </c>
      <c r="N40" s="51">
        <v>21.622199999999999</v>
      </c>
      <c r="O40" s="51">
        <v>22.8886</v>
      </c>
      <c r="P40" s="52">
        <f t="shared" si="1"/>
        <v>316.75939999999997</v>
      </c>
    </row>
    <row r="41" spans="1:16" ht="10.9" customHeight="1" x14ac:dyDescent="0.2">
      <c r="A41" s="11"/>
      <c r="B41" s="32" t="s">
        <v>184</v>
      </c>
      <c r="C41" s="33"/>
      <c r="D41" s="41">
        <v>58.034599999999998</v>
      </c>
      <c r="E41" s="41">
        <v>81.690600000000003</v>
      </c>
      <c r="F41" s="41">
        <v>72.242199999999997</v>
      </c>
      <c r="G41" s="41">
        <v>73.085700000000003</v>
      </c>
      <c r="H41" s="41">
        <v>137.94990000000001</v>
      </c>
      <c r="I41" s="41">
        <v>84.827500000000001</v>
      </c>
      <c r="J41" s="41">
        <v>81.630200000000002</v>
      </c>
      <c r="K41" s="41">
        <v>82.8185</v>
      </c>
      <c r="L41" s="41">
        <v>76.291899999999998</v>
      </c>
      <c r="M41" s="41">
        <v>115.7765</v>
      </c>
      <c r="N41" s="41">
        <v>59.946199999999997</v>
      </c>
      <c r="O41" s="41">
        <v>55.460299999999997</v>
      </c>
      <c r="P41" s="80">
        <f t="shared" si="1"/>
        <v>979.75409999999977</v>
      </c>
    </row>
    <row r="42" spans="1:16" ht="10.9" customHeight="1" x14ac:dyDescent="0.2">
      <c r="A42" s="11"/>
      <c r="B42" s="49" t="s">
        <v>185</v>
      </c>
      <c r="C42" s="50"/>
      <c r="D42" s="51">
        <v>5.1186999999999996</v>
      </c>
      <c r="E42" s="51">
        <v>4.6494999999999997</v>
      </c>
      <c r="F42" s="51">
        <v>6.5185000000000004</v>
      </c>
      <c r="G42" s="51">
        <v>11.83</v>
      </c>
      <c r="H42" s="51">
        <v>15.1594</v>
      </c>
      <c r="I42" s="51">
        <v>12.6022</v>
      </c>
      <c r="J42" s="51">
        <v>12.0768</v>
      </c>
      <c r="K42" s="51">
        <v>12.6046</v>
      </c>
      <c r="L42" s="51">
        <v>9.9756</v>
      </c>
      <c r="M42" s="51">
        <v>8.2044999999999995</v>
      </c>
      <c r="N42" s="51">
        <v>6.3795999999999999</v>
      </c>
      <c r="O42" s="51">
        <v>4.2461000000000002</v>
      </c>
      <c r="P42" s="52">
        <f t="shared" si="1"/>
        <v>109.3655</v>
      </c>
    </row>
    <row r="43" spans="1:16" ht="10.9" customHeight="1" x14ac:dyDescent="0.2">
      <c r="A43" s="11"/>
      <c r="B43" s="32" t="s">
        <v>186</v>
      </c>
      <c r="C43" s="33"/>
      <c r="D43" s="41">
        <v>4.8532999999999999</v>
      </c>
      <c r="E43" s="41">
        <v>5.8231999999999999</v>
      </c>
      <c r="F43" s="41">
        <v>6.4951999999999996</v>
      </c>
      <c r="G43" s="41">
        <v>5.9725999999999999</v>
      </c>
      <c r="H43" s="41">
        <v>8.4334000000000007</v>
      </c>
      <c r="I43" s="41">
        <v>6.6035000000000004</v>
      </c>
      <c r="J43" s="41">
        <v>6.3674999999999997</v>
      </c>
      <c r="K43" s="41">
        <v>5.7374000000000001</v>
      </c>
      <c r="L43" s="41">
        <v>6.7321</v>
      </c>
      <c r="M43" s="41">
        <v>4.2449000000000003</v>
      </c>
      <c r="N43" s="41">
        <v>2.4819</v>
      </c>
      <c r="O43" s="41">
        <v>1.6992</v>
      </c>
      <c r="P43" s="80">
        <f t="shared" si="1"/>
        <v>65.444200000000009</v>
      </c>
    </row>
    <row r="44" spans="1:16" ht="10.9" customHeight="1" x14ac:dyDescent="0.2">
      <c r="A44" s="11"/>
      <c r="B44" s="49" t="s">
        <v>18</v>
      </c>
      <c r="C44" s="50"/>
      <c r="D44" s="51">
        <v>4.6158000000000001</v>
      </c>
      <c r="E44" s="51">
        <v>16.750599999999999</v>
      </c>
      <c r="F44" s="51">
        <v>16.006900000000002</v>
      </c>
      <c r="G44" s="51">
        <v>23.503699999999998</v>
      </c>
      <c r="H44" s="51">
        <v>17.866499999999998</v>
      </c>
      <c r="I44" s="51">
        <v>17.6006</v>
      </c>
      <c r="J44" s="51">
        <v>15.1035</v>
      </c>
      <c r="K44" s="51">
        <v>10.753500000000001</v>
      </c>
      <c r="L44" s="51">
        <v>13.8141</v>
      </c>
      <c r="M44" s="51">
        <v>20.306799999999999</v>
      </c>
      <c r="N44" s="51">
        <v>7.5738000000000003</v>
      </c>
      <c r="O44" s="51">
        <v>8.0861000000000001</v>
      </c>
      <c r="P44" s="52">
        <f t="shared" si="1"/>
        <v>171.9819</v>
      </c>
    </row>
    <row r="45" spans="1:16" ht="10.9" customHeight="1" x14ac:dyDescent="0.2">
      <c r="A45" s="11"/>
      <c r="B45" s="32" t="s">
        <v>19</v>
      </c>
      <c r="C45" s="33"/>
      <c r="D45" s="41">
        <v>54.988599999999998</v>
      </c>
      <c r="E45" s="41">
        <v>45.106900000000003</v>
      </c>
      <c r="F45" s="41">
        <v>65.832700000000003</v>
      </c>
      <c r="G45" s="41">
        <v>67.498800000000003</v>
      </c>
      <c r="H45" s="41">
        <v>74.188500000000005</v>
      </c>
      <c r="I45" s="41">
        <v>60.692399999999999</v>
      </c>
      <c r="J45" s="41">
        <v>52.519199999999998</v>
      </c>
      <c r="K45" s="41">
        <v>63.593400000000003</v>
      </c>
      <c r="L45" s="41">
        <v>51.811100000000003</v>
      </c>
      <c r="M45" s="41">
        <v>63.820900000000002</v>
      </c>
      <c r="N45" s="41">
        <v>65.412800000000004</v>
      </c>
      <c r="O45" s="41">
        <v>38.9206</v>
      </c>
      <c r="P45" s="80">
        <f t="shared" si="1"/>
        <v>704.38590000000011</v>
      </c>
    </row>
    <row r="46" spans="1:16" ht="10.9" customHeight="1" x14ac:dyDescent="0.2">
      <c r="A46" s="11"/>
      <c r="B46" s="49" t="s">
        <v>187</v>
      </c>
      <c r="C46" s="50"/>
      <c r="D46" s="51">
        <v>200.72800000000001</v>
      </c>
      <c r="E46" s="51">
        <v>241.70920000000001</v>
      </c>
      <c r="F46" s="51">
        <v>240.77719999999999</v>
      </c>
      <c r="G46" s="51">
        <v>380.5299</v>
      </c>
      <c r="H46" s="51">
        <v>338.94819999999999</v>
      </c>
      <c r="I46" s="51">
        <v>276.44439999999997</v>
      </c>
      <c r="J46" s="51">
        <v>198.4631</v>
      </c>
      <c r="K46" s="51">
        <v>226.64750000000001</v>
      </c>
      <c r="L46" s="51">
        <v>236.92410000000001</v>
      </c>
      <c r="M46" s="51">
        <v>354.87779999999998</v>
      </c>
      <c r="N46" s="51">
        <v>259.24610000000001</v>
      </c>
      <c r="O46" s="51">
        <v>220.95959999999999</v>
      </c>
      <c r="P46" s="52">
        <f t="shared" si="1"/>
        <v>3176.2550999999999</v>
      </c>
    </row>
    <row r="47" spans="1:16" ht="10.9" customHeight="1" x14ac:dyDescent="0.2">
      <c r="A47" s="11"/>
      <c r="B47" s="32" t="s">
        <v>188</v>
      </c>
      <c r="C47" s="33"/>
      <c r="D47" s="41">
        <v>28.2075</v>
      </c>
      <c r="E47" s="41">
        <v>29.244599999999998</v>
      </c>
      <c r="F47" s="41">
        <v>32.944299999999998</v>
      </c>
      <c r="G47" s="41">
        <v>31.614100000000001</v>
      </c>
      <c r="H47" s="41">
        <v>61.3536</v>
      </c>
      <c r="I47" s="41">
        <v>29.102900000000002</v>
      </c>
      <c r="J47" s="41">
        <v>50.848399999999998</v>
      </c>
      <c r="K47" s="41">
        <v>58.051400000000001</v>
      </c>
      <c r="L47" s="41">
        <v>64.990200000000002</v>
      </c>
      <c r="M47" s="41">
        <v>23.142700000000001</v>
      </c>
      <c r="N47" s="41">
        <v>31.508099999999999</v>
      </c>
      <c r="O47" s="41">
        <v>104.5248</v>
      </c>
      <c r="P47" s="80">
        <f t="shared" si="1"/>
        <v>545.5326</v>
      </c>
    </row>
    <row r="48" spans="1:16" ht="10.9" customHeight="1" x14ac:dyDescent="0.2">
      <c r="A48" s="11"/>
      <c r="B48" s="49" t="s">
        <v>189</v>
      </c>
      <c r="C48" s="50"/>
      <c r="D48" s="51">
        <v>5.6676000000000002</v>
      </c>
      <c r="E48" s="51">
        <v>6.0732999999999997</v>
      </c>
      <c r="F48" s="51">
        <v>14.226800000000001</v>
      </c>
      <c r="G48" s="51">
        <v>10.4292</v>
      </c>
      <c r="H48" s="51">
        <v>15.880699999999999</v>
      </c>
      <c r="I48" s="51">
        <v>14.033300000000001</v>
      </c>
      <c r="J48" s="51">
        <v>13.347799999999999</v>
      </c>
      <c r="K48" s="51">
        <v>14.585100000000001</v>
      </c>
      <c r="L48" s="51">
        <v>14.253</v>
      </c>
      <c r="M48" s="51">
        <v>15.5091</v>
      </c>
      <c r="N48" s="51">
        <v>8.9296000000000006</v>
      </c>
      <c r="O48" s="51">
        <v>5.7832999999999997</v>
      </c>
      <c r="P48" s="52">
        <f t="shared" si="1"/>
        <v>138.71880000000002</v>
      </c>
    </row>
    <row r="49" spans="1:16" ht="10.9" customHeight="1" x14ac:dyDescent="0.2">
      <c r="A49" s="11"/>
      <c r="B49" s="32" t="s">
        <v>20</v>
      </c>
      <c r="C49" s="33"/>
      <c r="D49" s="41">
        <v>440.14550000000003</v>
      </c>
      <c r="E49" s="41">
        <v>488.63290000000001</v>
      </c>
      <c r="F49" s="41">
        <v>377.786</v>
      </c>
      <c r="G49" s="41">
        <v>465.71980000000002</v>
      </c>
      <c r="H49" s="41">
        <v>516.65970000000004</v>
      </c>
      <c r="I49" s="41">
        <v>466.6748</v>
      </c>
      <c r="J49" s="41">
        <v>411.88869999999997</v>
      </c>
      <c r="K49" s="41">
        <v>386.78730000000002</v>
      </c>
      <c r="L49" s="41">
        <v>413.4418</v>
      </c>
      <c r="M49" s="41">
        <v>489.66239999999999</v>
      </c>
      <c r="N49" s="41">
        <v>518.69510000000002</v>
      </c>
      <c r="O49" s="41">
        <v>512.60180000000003</v>
      </c>
      <c r="P49" s="80">
        <f t="shared" si="1"/>
        <v>5488.6958000000004</v>
      </c>
    </row>
    <row r="50" spans="1:16" ht="10.9" customHeight="1" x14ac:dyDescent="0.2">
      <c r="A50" s="11"/>
      <c r="B50" s="49" t="s">
        <v>21</v>
      </c>
      <c r="C50" s="50"/>
      <c r="D50" s="51">
        <v>31.9757</v>
      </c>
      <c r="E50" s="51">
        <v>36.774099999999997</v>
      </c>
      <c r="F50" s="51">
        <v>71.643500000000003</v>
      </c>
      <c r="G50" s="51">
        <v>111.2354</v>
      </c>
      <c r="H50" s="51">
        <v>101.7551</v>
      </c>
      <c r="I50" s="51">
        <v>96.81</v>
      </c>
      <c r="J50" s="51">
        <v>86.334699999999998</v>
      </c>
      <c r="K50" s="51">
        <v>57.259599999999999</v>
      </c>
      <c r="L50" s="51">
        <v>90.614900000000006</v>
      </c>
      <c r="M50" s="51">
        <v>76.067800000000005</v>
      </c>
      <c r="N50" s="51">
        <v>35.511400000000002</v>
      </c>
      <c r="O50" s="51">
        <v>33.715699999999998</v>
      </c>
      <c r="P50" s="52">
        <f t="shared" si="1"/>
        <v>829.6979</v>
      </c>
    </row>
    <row r="51" spans="1:16" ht="10.9" customHeight="1" x14ac:dyDescent="0.2">
      <c r="A51" s="11"/>
      <c r="B51" s="32" t="s">
        <v>22</v>
      </c>
      <c r="C51" s="33"/>
      <c r="D51" s="41">
        <v>90.681399999999996</v>
      </c>
      <c r="E51" s="41">
        <v>95.083200000000005</v>
      </c>
      <c r="F51" s="41">
        <v>112.8605</v>
      </c>
      <c r="G51" s="41">
        <v>141.75720000000001</v>
      </c>
      <c r="H51" s="41">
        <v>146.2731</v>
      </c>
      <c r="I51" s="41">
        <v>107.4558</v>
      </c>
      <c r="J51" s="41">
        <v>120.2218</v>
      </c>
      <c r="K51" s="41">
        <v>116.1769</v>
      </c>
      <c r="L51" s="41">
        <v>120.1932</v>
      </c>
      <c r="M51" s="41">
        <v>122.837</v>
      </c>
      <c r="N51" s="41">
        <v>114.0577</v>
      </c>
      <c r="O51" s="41">
        <v>81.090800000000002</v>
      </c>
      <c r="P51" s="80">
        <f t="shared" si="1"/>
        <v>1368.6886</v>
      </c>
    </row>
    <row r="52" spans="1:16" ht="10.9" customHeight="1" x14ac:dyDescent="0.2">
      <c r="A52" s="11"/>
      <c r="B52" s="49" t="s">
        <v>23</v>
      </c>
      <c r="C52" s="50"/>
      <c r="D52" s="51">
        <v>2.5665</v>
      </c>
      <c r="E52" s="51">
        <v>1.8274999999999999</v>
      </c>
      <c r="F52" s="51">
        <v>13.925800000000001</v>
      </c>
      <c r="G52" s="51">
        <v>18.590699999999998</v>
      </c>
      <c r="H52" s="51">
        <v>22.019600000000001</v>
      </c>
      <c r="I52" s="51">
        <v>14.579800000000001</v>
      </c>
      <c r="J52" s="51">
        <v>10.9033</v>
      </c>
      <c r="K52" s="51">
        <v>19.855599999999999</v>
      </c>
      <c r="L52" s="51">
        <v>13.3041</v>
      </c>
      <c r="M52" s="51">
        <v>15.592599999999999</v>
      </c>
      <c r="N52" s="51">
        <v>21.885100000000001</v>
      </c>
      <c r="O52" s="51">
        <v>13.8833</v>
      </c>
      <c r="P52" s="52">
        <f t="shared" si="1"/>
        <v>168.93389999999999</v>
      </c>
    </row>
    <row r="53" spans="1:16" ht="10.9" customHeight="1" x14ac:dyDescent="0.2">
      <c r="A53" s="11"/>
      <c r="B53" s="32" t="s">
        <v>24</v>
      </c>
      <c r="C53" s="33"/>
      <c r="D53" s="41">
        <v>31.355799999999999</v>
      </c>
      <c r="E53" s="41">
        <v>25.947199999999999</v>
      </c>
      <c r="F53" s="41">
        <v>26.0715</v>
      </c>
      <c r="G53" s="41">
        <v>26.9848</v>
      </c>
      <c r="H53" s="41">
        <v>38.974600000000002</v>
      </c>
      <c r="I53" s="41">
        <v>30.1906</v>
      </c>
      <c r="J53" s="41">
        <v>28.784500000000001</v>
      </c>
      <c r="K53" s="41">
        <v>27.8535</v>
      </c>
      <c r="L53" s="41">
        <v>28.568100000000001</v>
      </c>
      <c r="M53" s="41">
        <v>28.311499999999999</v>
      </c>
      <c r="N53" s="41">
        <v>27.104700000000001</v>
      </c>
      <c r="O53" s="41">
        <v>23.128599999999999</v>
      </c>
      <c r="P53" s="80">
        <f t="shared" si="1"/>
        <v>343.27539999999999</v>
      </c>
    </row>
    <row r="54" spans="1:16" ht="10.9" customHeight="1" x14ac:dyDescent="0.2">
      <c r="A54" s="11"/>
      <c r="B54" s="49" t="s">
        <v>190</v>
      </c>
      <c r="C54" s="50"/>
      <c r="D54" s="51">
        <v>278.07240000000002</v>
      </c>
      <c r="E54" s="51">
        <v>251.0402</v>
      </c>
      <c r="F54" s="51">
        <v>259.03590000000003</v>
      </c>
      <c r="G54" s="51">
        <v>283.04129999999998</v>
      </c>
      <c r="H54" s="51">
        <v>312.26389999999998</v>
      </c>
      <c r="I54" s="51">
        <v>248.6609</v>
      </c>
      <c r="J54" s="51">
        <v>242.47409999999999</v>
      </c>
      <c r="K54" s="51">
        <v>278.2552</v>
      </c>
      <c r="L54" s="51">
        <v>307.13240000000002</v>
      </c>
      <c r="M54" s="51">
        <v>398.00099999999998</v>
      </c>
      <c r="N54" s="51">
        <v>308.6472</v>
      </c>
      <c r="O54" s="51">
        <v>255.98589999999999</v>
      </c>
      <c r="P54" s="52">
        <f t="shared" si="1"/>
        <v>3422.6103999999996</v>
      </c>
    </row>
    <row r="55" spans="1:16" ht="10.9" customHeight="1" x14ac:dyDescent="0.2">
      <c r="A55" s="11"/>
      <c r="B55" s="32" t="s">
        <v>191</v>
      </c>
      <c r="C55" s="33"/>
      <c r="D55" s="41">
        <v>68.466899999999995</v>
      </c>
      <c r="E55" s="41">
        <v>67.407300000000006</v>
      </c>
      <c r="F55" s="41">
        <v>143.41239999999999</v>
      </c>
      <c r="G55" s="41">
        <v>56.427100000000003</v>
      </c>
      <c r="H55" s="41">
        <v>103.88590000000001</v>
      </c>
      <c r="I55" s="41">
        <v>45.369199999999999</v>
      </c>
      <c r="J55" s="41">
        <v>39.549300000000002</v>
      </c>
      <c r="K55" s="41">
        <v>48.439599999999999</v>
      </c>
      <c r="L55" s="41">
        <v>57.339700000000001</v>
      </c>
      <c r="M55" s="41">
        <v>14.5425</v>
      </c>
      <c r="N55" s="41">
        <v>7.2278000000000002</v>
      </c>
      <c r="O55" s="41">
        <v>5.8535000000000004</v>
      </c>
      <c r="P55" s="80">
        <f t="shared" si="1"/>
        <v>657.92120000000011</v>
      </c>
    </row>
    <row r="56" spans="1:16" ht="10.9" customHeight="1" x14ac:dyDescent="0.2">
      <c r="A56" s="11"/>
      <c r="B56" s="49" t="s">
        <v>192</v>
      </c>
      <c r="C56" s="50"/>
      <c r="D56" s="51">
        <v>8.5883000000000003</v>
      </c>
      <c r="E56" s="51">
        <v>6.5612000000000004</v>
      </c>
      <c r="F56" s="51">
        <v>8.3094000000000001</v>
      </c>
      <c r="G56" s="51">
        <v>8.5038</v>
      </c>
      <c r="H56" s="51">
        <v>6.3978000000000002</v>
      </c>
      <c r="I56" s="51">
        <v>8.7207000000000008</v>
      </c>
      <c r="J56" s="51">
        <v>8.2287999999999997</v>
      </c>
      <c r="K56" s="51">
        <v>7.5296000000000003</v>
      </c>
      <c r="L56" s="51">
        <v>8.0105000000000004</v>
      </c>
      <c r="M56" s="51">
        <v>6.0331000000000001</v>
      </c>
      <c r="N56" s="51">
        <v>5.6650999999999998</v>
      </c>
      <c r="O56" s="51">
        <v>4.6726000000000001</v>
      </c>
      <c r="P56" s="52">
        <f t="shared" si="1"/>
        <v>87.2209</v>
      </c>
    </row>
    <row r="57" spans="1:16" ht="10.9" customHeight="1" x14ac:dyDescent="0.2">
      <c r="A57" s="11"/>
      <c r="B57" s="32" t="s">
        <v>25</v>
      </c>
      <c r="C57" s="33"/>
      <c r="D57" s="41">
        <v>55.290599999999998</v>
      </c>
      <c r="E57" s="41">
        <v>70.944800000000001</v>
      </c>
      <c r="F57" s="41">
        <v>78.751099999999994</v>
      </c>
      <c r="G57" s="43">
        <v>87.843100000000007</v>
      </c>
      <c r="H57" s="41">
        <v>133.6866</v>
      </c>
      <c r="I57" s="43">
        <v>82.568399999999997</v>
      </c>
      <c r="J57" s="41">
        <v>50.71</v>
      </c>
      <c r="K57" s="41">
        <v>37.726199999999999</v>
      </c>
      <c r="L57" s="41">
        <v>76.066699999999997</v>
      </c>
      <c r="M57" s="41">
        <v>132.58529999999999</v>
      </c>
      <c r="N57" s="43">
        <v>65.387299999999996</v>
      </c>
      <c r="O57" s="41">
        <v>79.953199999999995</v>
      </c>
      <c r="P57" s="80">
        <f t="shared" si="1"/>
        <v>951.51329999999984</v>
      </c>
    </row>
    <row r="58" spans="1:16" ht="10.9" customHeight="1" x14ac:dyDescent="0.2">
      <c r="A58" s="11"/>
      <c r="B58" s="49" t="s">
        <v>26</v>
      </c>
      <c r="C58" s="50"/>
      <c r="D58" s="51">
        <v>178.88589999999999</v>
      </c>
      <c r="E58" s="51">
        <v>189.01650000000001</v>
      </c>
      <c r="F58" s="51">
        <v>52.498199999999997</v>
      </c>
      <c r="G58" s="51">
        <v>188.72749999999999</v>
      </c>
      <c r="H58" s="51">
        <v>78.255799999999994</v>
      </c>
      <c r="I58" s="51">
        <v>215.42750000000001</v>
      </c>
      <c r="J58" s="51">
        <v>86.306200000000004</v>
      </c>
      <c r="K58" s="51">
        <v>199.06280000000001</v>
      </c>
      <c r="L58" s="51">
        <v>136.8954</v>
      </c>
      <c r="M58" s="51">
        <v>187.357</v>
      </c>
      <c r="N58" s="51">
        <v>236.53100000000001</v>
      </c>
      <c r="O58" s="51">
        <v>232.4828</v>
      </c>
      <c r="P58" s="52">
        <f t="shared" si="1"/>
        <v>1981.4466</v>
      </c>
    </row>
    <row r="59" spans="1:16" ht="10.9" customHeight="1" x14ac:dyDescent="0.2">
      <c r="A59" s="11"/>
      <c r="B59" s="32" t="s">
        <v>148</v>
      </c>
      <c r="C59" s="33"/>
      <c r="D59" s="41">
        <v>14.8322</v>
      </c>
      <c r="E59" s="41">
        <v>9.6420999999999992</v>
      </c>
      <c r="F59" s="41">
        <v>8.2045999999999992</v>
      </c>
      <c r="G59" s="41">
        <v>7.9204999999999997</v>
      </c>
      <c r="H59" s="41">
        <v>8.2922999999999991</v>
      </c>
      <c r="I59" s="41">
        <v>8.3010999999999999</v>
      </c>
      <c r="J59" s="41">
        <v>7.4386000000000001</v>
      </c>
      <c r="K59" s="41">
        <v>10.447900000000001</v>
      </c>
      <c r="L59" s="41">
        <v>10.200799999999999</v>
      </c>
      <c r="M59" s="41">
        <v>10.756500000000001</v>
      </c>
      <c r="N59" s="41">
        <v>11.010999999999999</v>
      </c>
      <c r="O59" s="41">
        <v>9.5663</v>
      </c>
      <c r="P59" s="80">
        <f t="shared" si="1"/>
        <v>116.61389999999999</v>
      </c>
    </row>
    <row r="60" spans="1:16" ht="10.9" customHeight="1" x14ac:dyDescent="0.2">
      <c r="A60" s="11"/>
      <c r="B60" s="49" t="s">
        <v>27</v>
      </c>
      <c r="C60" s="50"/>
      <c r="D60" s="114">
        <v>0.22720000000000001</v>
      </c>
      <c r="E60" s="51">
        <v>0</v>
      </c>
      <c r="F60" s="114">
        <v>0.16089999999999999</v>
      </c>
      <c r="G60" s="114">
        <v>0.16569999999999999</v>
      </c>
      <c r="H60" s="114">
        <v>0.15379999999999999</v>
      </c>
      <c r="I60" s="114">
        <v>0.31480000000000002</v>
      </c>
      <c r="J60" s="114">
        <v>0.1479</v>
      </c>
      <c r="K60" s="114">
        <v>0.14560000000000001</v>
      </c>
      <c r="L60" s="114">
        <v>0.1278</v>
      </c>
      <c r="M60" s="114">
        <v>0.1082</v>
      </c>
      <c r="N60" s="114">
        <v>0</v>
      </c>
      <c r="O60" s="114">
        <v>0.129</v>
      </c>
      <c r="P60" s="52">
        <f t="shared" si="1"/>
        <v>1.6808999999999998</v>
      </c>
    </row>
    <row r="61" spans="1:16" ht="10.9" customHeight="1" x14ac:dyDescent="0.2">
      <c r="A61" s="11"/>
      <c r="B61" s="32" t="s">
        <v>128</v>
      </c>
      <c r="C61" s="33"/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80">
        <f t="shared" si="1"/>
        <v>0</v>
      </c>
    </row>
    <row r="62" spans="1:16" ht="10.9" customHeight="1" x14ac:dyDescent="0.2">
      <c r="A62" s="11"/>
      <c r="B62" s="49" t="s">
        <v>28</v>
      </c>
      <c r="C62" s="50"/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2">
        <f t="shared" si="1"/>
        <v>0</v>
      </c>
    </row>
    <row r="63" spans="1:16" ht="10.9" customHeight="1" x14ac:dyDescent="0.2">
      <c r="A63" s="11"/>
      <c r="B63" s="32" t="s">
        <v>29</v>
      </c>
      <c r="C63" s="33"/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80">
        <f t="shared" si="1"/>
        <v>0</v>
      </c>
    </row>
    <row r="64" spans="1:16" ht="10.5" customHeight="1" x14ac:dyDescent="0.2">
      <c r="A64" s="94"/>
      <c r="B64" s="81" t="s">
        <v>30</v>
      </c>
      <c r="C64" s="82"/>
      <c r="D64" s="83">
        <v>0.50949999999999995</v>
      </c>
      <c r="E64" s="83">
        <v>0</v>
      </c>
      <c r="F64" s="113">
        <v>0.16089999999999999</v>
      </c>
      <c r="G64" s="113">
        <v>0.16569999999999999</v>
      </c>
      <c r="H64" s="113">
        <v>0</v>
      </c>
      <c r="I64" s="113">
        <v>0</v>
      </c>
      <c r="J64" s="113">
        <v>0</v>
      </c>
      <c r="K64" s="113">
        <v>0.50949999999999995</v>
      </c>
      <c r="L64" s="113">
        <v>0.31950000000000001</v>
      </c>
      <c r="M64" s="113">
        <v>0.27039999999999997</v>
      </c>
      <c r="N64" s="83">
        <v>0</v>
      </c>
      <c r="O64" s="83">
        <v>0</v>
      </c>
      <c r="P64" s="84">
        <f t="shared" si="1"/>
        <v>1.9354999999999998</v>
      </c>
    </row>
    <row r="65" spans="1:16" ht="4.5" customHeight="1" x14ac:dyDescent="0.2">
      <c r="A65" s="9"/>
      <c r="B65" s="9"/>
      <c r="C65" s="9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6"/>
      <c r="P65" s="17"/>
    </row>
    <row r="66" spans="1:16" x14ac:dyDescent="0.2">
      <c r="A66" s="64" t="s">
        <v>204</v>
      </c>
      <c r="B66" s="14"/>
      <c r="C66" s="1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9"/>
      <c r="P66" s="20"/>
    </row>
    <row r="67" spans="1:16" ht="10.9" customHeight="1" x14ac:dyDescent="0.2">
      <c r="A67" s="21"/>
      <c r="B67" s="32" t="s">
        <v>31</v>
      </c>
      <c r="C67" s="33"/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7">
        <v>0</v>
      </c>
      <c r="P67" s="58">
        <f t="shared" si="1"/>
        <v>0</v>
      </c>
    </row>
    <row r="68" spans="1:16" ht="10.9" customHeight="1" x14ac:dyDescent="0.2">
      <c r="A68" s="8"/>
      <c r="B68" s="49" t="s">
        <v>32</v>
      </c>
      <c r="C68" s="87"/>
      <c r="D68" s="88">
        <v>79.988100000000003</v>
      </c>
      <c r="E68" s="46">
        <v>77.680599999999998</v>
      </c>
      <c r="F68" s="46">
        <v>71.379900000000006</v>
      </c>
      <c r="G68" s="46">
        <v>98.864699999999999</v>
      </c>
      <c r="H68" s="46">
        <v>81.559600000000003</v>
      </c>
      <c r="I68" s="46">
        <v>103.7987</v>
      </c>
      <c r="J68" s="46">
        <v>73.463399999999993</v>
      </c>
      <c r="K68" s="46">
        <v>85.6417</v>
      </c>
      <c r="L68" s="46">
        <v>95.281899999999993</v>
      </c>
      <c r="M68" s="46">
        <v>119.1097</v>
      </c>
      <c r="N68" s="46">
        <v>117.2159</v>
      </c>
      <c r="O68" s="46">
        <v>114.7379</v>
      </c>
      <c r="P68" s="59">
        <f t="shared" si="1"/>
        <v>1118.7221</v>
      </c>
    </row>
    <row r="69" spans="1:16" ht="10.9" customHeight="1" x14ac:dyDescent="0.2">
      <c r="A69" s="8"/>
      <c r="B69" s="32" t="s">
        <v>193</v>
      </c>
      <c r="C69" s="92"/>
      <c r="D69" s="86">
        <v>0</v>
      </c>
      <c r="E69" s="47">
        <v>0</v>
      </c>
      <c r="F69" s="47">
        <v>0</v>
      </c>
      <c r="G69" s="98">
        <v>0</v>
      </c>
      <c r="H69" s="47">
        <v>0</v>
      </c>
      <c r="I69" s="47">
        <v>0</v>
      </c>
      <c r="J69" s="47">
        <v>0</v>
      </c>
      <c r="K69" s="47">
        <v>0</v>
      </c>
      <c r="L69" s="98">
        <v>0.4</v>
      </c>
      <c r="M69" s="47">
        <v>0</v>
      </c>
      <c r="N69" s="47">
        <v>0</v>
      </c>
      <c r="O69" s="47">
        <v>0</v>
      </c>
      <c r="P69" s="115">
        <f t="shared" si="1"/>
        <v>0.4</v>
      </c>
    </row>
    <row r="70" spans="1:16" ht="10.9" customHeight="1" x14ac:dyDescent="0.2">
      <c r="A70" s="11"/>
      <c r="B70" s="49" t="s">
        <v>33</v>
      </c>
      <c r="C70" s="50"/>
      <c r="D70" s="46">
        <v>7.5092999999999996</v>
      </c>
      <c r="E70" s="46">
        <v>8.7987000000000002</v>
      </c>
      <c r="F70" s="46">
        <v>11.241899999999999</v>
      </c>
      <c r="G70" s="46">
        <v>15.514799999999999</v>
      </c>
      <c r="H70" s="46">
        <v>8.6242999999999999</v>
      </c>
      <c r="I70" s="46">
        <v>8.4939999999999998</v>
      </c>
      <c r="J70" s="46">
        <v>6.9321999999999999</v>
      </c>
      <c r="K70" s="46">
        <v>6.5180999999999996</v>
      </c>
      <c r="L70" s="46">
        <v>7.1508000000000003</v>
      </c>
      <c r="M70" s="46">
        <v>8.6155000000000008</v>
      </c>
      <c r="N70" s="46">
        <v>6.0324</v>
      </c>
      <c r="O70" s="46">
        <v>6.1018999999999997</v>
      </c>
      <c r="P70" s="59">
        <f t="shared" si="1"/>
        <v>101.5339</v>
      </c>
    </row>
    <row r="71" spans="1:16" ht="10.9" customHeight="1" x14ac:dyDescent="0.2">
      <c r="A71" s="11"/>
      <c r="B71" s="32" t="s">
        <v>34</v>
      </c>
      <c r="C71" s="33"/>
      <c r="D71" s="47">
        <v>1.1837</v>
      </c>
      <c r="E71" s="47">
        <v>0.89929999999999999</v>
      </c>
      <c r="F71" s="47">
        <v>1.1075999999999999</v>
      </c>
      <c r="G71" s="47">
        <v>1.794</v>
      </c>
      <c r="H71" s="47">
        <v>1.4629000000000001</v>
      </c>
      <c r="I71" s="47">
        <v>1.8743000000000001</v>
      </c>
      <c r="J71" s="47">
        <v>0.84899999999999998</v>
      </c>
      <c r="K71" s="47">
        <v>0.99919999999999998</v>
      </c>
      <c r="L71" s="47">
        <v>2.2673999999999999</v>
      </c>
      <c r="M71" s="47">
        <v>2.0114000000000001</v>
      </c>
      <c r="N71" s="47">
        <v>0.68959999999999999</v>
      </c>
      <c r="O71" s="47">
        <v>0.9345</v>
      </c>
      <c r="P71" s="74">
        <f t="shared" si="1"/>
        <v>16.072900000000004</v>
      </c>
    </row>
    <row r="72" spans="1:16" ht="10.9" customHeight="1" x14ac:dyDescent="0.2">
      <c r="A72" s="11"/>
      <c r="B72" s="49" t="s">
        <v>35</v>
      </c>
      <c r="C72" s="50"/>
      <c r="D72" s="46">
        <v>21.603300000000001</v>
      </c>
      <c r="E72" s="46">
        <v>22.779900000000001</v>
      </c>
      <c r="F72" s="46">
        <v>15.917199999999999</v>
      </c>
      <c r="G72" s="46">
        <v>21.2027</v>
      </c>
      <c r="H72" s="46">
        <v>12.395099999999999</v>
      </c>
      <c r="I72" s="46">
        <v>12.436199999999999</v>
      </c>
      <c r="J72" s="46">
        <v>36.959800000000001</v>
      </c>
      <c r="K72" s="46">
        <v>28.195499999999999</v>
      </c>
      <c r="L72" s="46">
        <v>14.387</v>
      </c>
      <c r="M72" s="46">
        <v>14.483599999999999</v>
      </c>
      <c r="N72" s="46">
        <v>13.3163</v>
      </c>
      <c r="O72" s="46">
        <v>12.338900000000001</v>
      </c>
      <c r="P72" s="59">
        <f t="shared" si="1"/>
        <v>226.0155</v>
      </c>
    </row>
    <row r="73" spans="1:16" ht="10.9" customHeight="1" x14ac:dyDescent="0.2">
      <c r="A73" s="11"/>
      <c r="B73" s="32" t="s">
        <v>36</v>
      </c>
      <c r="C73" s="33"/>
      <c r="D73" s="47">
        <v>292.59859999999998</v>
      </c>
      <c r="E73" s="47">
        <v>219.79419999999999</v>
      </c>
      <c r="F73" s="47">
        <v>111.6114</v>
      </c>
      <c r="G73" s="47">
        <v>259.94970000000001</v>
      </c>
      <c r="H73" s="47">
        <v>264.88060000000002</v>
      </c>
      <c r="I73" s="47">
        <v>256.53289999999998</v>
      </c>
      <c r="J73" s="47">
        <v>342.07569999999998</v>
      </c>
      <c r="K73" s="47">
        <v>244.46010000000001</v>
      </c>
      <c r="L73" s="47">
        <v>149.43020000000001</v>
      </c>
      <c r="M73" s="47">
        <v>253.23060000000001</v>
      </c>
      <c r="N73" s="47">
        <v>296.12259999999998</v>
      </c>
      <c r="O73" s="47">
        <v>220.1739</v>
      </c>
      <c r="P73" s="74">
        <f t="shared" si="1"/>
        <v>2910.8604999999998</v>
      </c>
    </row>
    <row r="74" spans="1:16" ht="10.9" customHeight="1" x14ac:dyDescent="0.2">
      <c r="A74" s="11"/>
      <c r="B74" s="49" t="s">
        <v>172</v>
      </c>
      <c r="C74" s="50"/>
      <c r="D74" s="46">
        <v>4.9961000000000002</v>
      </c>
      <c r="E74" s="46">
        <v>5.0217000000000001</v>
      </c>
      <c r="F74" s="46">
        <v>5.7454999999999998</v>
      </c>
      <c r="G74" s="46">
        <v>5.1025</v>
      </c>
      <c r="H74" s="46">
        <v>5.4406999999999996</v>
      </c>
      <c r="I74" s="46">
        <v>4.4043000000000001</v>
      </c>
      <c r="J74" s="46">
        <v>3.8837999999999999</v>
      </c>
      <c r="K74" s="46">
        <v>5.2835999999999999</v>
      </c>
      <c r="L74" s="46">
        <v>5.4440999999999997</v>
      </c>
      <c r="M74" s="46">
        <v>5.1162999999999998</v>
      </c>
      <c r="N74" s="46">
        <v>4.734</v>
      </c>
      <c r="O74" s="46">
        <v>118.16540000000001</v>
      </c>
      <c r="P74" s="59">
        <f t="shared" si="1"/>
        <v>173.33800000000002</v>
      </c>
    </row>
    <row r="75" spans="1:16" ht="10.9" customHeight="1" x14ac:dyDescent="0.2">
      <c r="A75" s="11"/>
      <c r="B75" s="32" t="s">
        <v>37</v>
      </c>
      <c r="C75" s="33"/>
      <c r="D75" s="47">
        <v>16.234999999999999</v>
      </c>
      <c r="E75" s="47">
        <v>21.443300000000001</v>
      </c>
      <c r="F75" s="47">
        <v>12.042299999999999</v>
      </c>
      <c r="G75" s="47">
        <v>13.911099999999999</v>
      </c>
      <c r="H75" s="47">
        <v>14.275</v>
      </c>
      <c r="I75" s="47">
        <v>13.8932</v>
      </c>
      <c r="J75" s="47">
        <v>9.2947000000000006</v>
      </c>
      <c r="K75" s="91">
        <v>11.3688</v>
      </c>
      <c r="L75" s="47">
        <v>11.9236</v>
      </c>
      <c r="M75" s="47">
        <v>10.627000000000001</v>
      </c>
      <c r="N75" s="47">
        <v>11.105</v>
      </c>
      <c r="O75" s="91">
        <v>19.362200000000001</v>
      </c>
      <c r="P75" s="74">
        <f t="shared" si="1"/>
        <v>165.4812</v>
      </c>
    </row>
    <row r="76" spans="1:16" ht="10.9" customHeight="1" x14ac:dyDescent="0.2">
      <c r="A76" s="11"/>
      <c r="B76" s="49" t="s">
        <v>194</v>
      </c>
      <c r="C76" s="50"/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60">
        <v>0</v>
      </c>
      <c r="L76" s="46">
        <v>0</v>
      </c>
      <c r="M76" s="46">
        <v>0</v>
      </c>
      <c r="N76" s="46">
        <v>0</v>
      </c>
      <c r="O76" s="60">
        <v>0</v>
      </c>
      <c r="P76" s="59">
        <f t="shared" si="1"/>
        <v>0</v>
      </c>
    </row>
    <row r="77" spans="1:16" ht="10.9" customHeight="1" x14ac:dyDescent="0.2">
      <c r="A77" s="11"/>
      <c r="B77" s="32" t="s">
        <v>198</v>
      </c>
      <c r="C77" s="33"/>
      <c r="D77" s="47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91">
        <v>0</v>
      </c>
      <c r="L77" s="47">
        <v>0</v>
      </c>
      <c r="M77" s="47">
        <v>0</v>
      </c>
      <c r="N77" s="47">
        <v>0</v>
      </c>
      <c r="O77" s="91">
        <v>0</v>
      </c>
      <c r="P77" s="74">
        <f t="shared" si="1"/>
        <v>0</v>
      </c>
    </row>
    <row r="78" spans="1:16" ht="10.9" customHeight="1" x14ac:dyDescent="0.2">
      <c r="A78" s="11"/>
      <c r="B78" s="49" t="s">
        <v>38</v>
      </c>
      <c r="C78" s="50"/>
      <c r="D78" s="46">
        <v>6.3929999999999998</v>
      </c>
      <c r="E78" s="46">
        <v>6.6755000000000004</v>
      </c>
      <c r="F78" s="46">
        <v>5.726</v>
      </c>
      <c r="G78" s="46">
        <v>13.8605</v>
      </c>
      <c r="H78" s="46">
        <v>7.569</v>
      </c>
      <c r="I78" s="46">
        <v>173.75299999999999</v>
      </c>
      <c r="J78" s="46">
        <v>2.8330000000000002</v>
      </c>
      <c r="K78" s="46">
        <v>10.6319</v>
      </c>
      <c r="L78" s="46">
        <v>6.6859999999999999</v>
      </c>
      <c r="M78" s="46">
        <v>7.1749999999999998</v>
      </c>
      <c r="N78" s="46">
        <v>8.7360000000000007</v>
      </c>
      <c r="O78" s="46">
        <v>10.333500000000001</v>
      </c>
      <c r="P78" s="59">
        <f t="shared" si="1"/>
        <v>260.37239999999997</v>
      </c>
    </row>
    <row r="79" spans="1:16" ht="10.9" customHeight="1" x14ac:dyDescent="0.2">
      <c r="A79" s="11"/>
      <c r="B79" s="32" t="s">
        <v>39</v>
      </c>
      <c r="C79" s="33"/>
      <c r="D79" s="47"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91">
        <v>0</v>
      </c>
      <c r="O79" s="91">
        <v>0</v>
      </c>
      <c r="P79" s="74">
        <f t="shared" si="1"/>
        <v>0</v>
      </c>
    </row>
    <row r="80" spans="1:16" ht="10.9" customHeight="1" x14ac:dyDescent="0.2">
      <c r="A80" s="11"/>
      <c r="B80" s="49" t="s">
        <v>40</v>
      </c>
      <c r="C80" s="50"/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59">
        <f t="shared" si="1"/>
        <v>0</v>
      </c>
    </row>
    <row r="81" spans="1:16" ht="10.9" customHeight="1" x14ac:dyDescent="0.2">
      <c r="A81" s="11"/>
      <c r="B81" s="32" t="s">
        <v>41</v>
      </c>
      <c r="C81" s="33"/>
      <c r="D81" s="47"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91">
        <v>0</v>
      </c>
      <c r="P81" s="74">
        <f t="shared" si="1"/>
        <v>0</v>
      </c>
    </row>
    <row r="82" spans="1:16" ht="10.9" customHeight="1" x14ac:dyDescent="0.2">
      <c r="A82" s="22">
        <v>34</v>
      </c>
      <c r="B82" s="49" t="s">
        <v>42</v>
      </c>
      <c r="C82" s="50"/>
      <c r="D82" s="46">
        <v>3.7951999999999999</v>
      </c>
      <c r="E82" s="46">
        <v>3.2938999999999998</v>
      </c>
      <c r="F82" s="46">
        <v>2.7248999999999999</v>
      </c>
      <c r="G82" s="46">
        <v>3.4609000000000001</v>
      </c>
      <c r="H82" s="46">
        <v>2.6970999999999998</v>
      </c>
      <c r="I82" s="46">
        <v>3.2422</v>
      </c>
      <c r="J82" s="46">
        <v>3.5592000000000001</v>
      </c>
      <c r="K82" s="46">
        <v>3.57</v>
      </c>
      <c r="L82" s="46">
        <v>2.8250000000000002</v>
      </c>
      <c r="M82" s="46">
        <v>2.1989000000000001</v>
      </c>
      <c r="N82" s="46">
        <v>2.8401999999999998</v>
      </c>
      <c r="O82" s="46">
        <v>2.9832999999999998</v>
      </c>
      <c r="P82" s="59">
        <f t="shared" si="1"/>
        <v>37.190800000000003</v>
      </c>
    </row>
    <row r="83" spans="1:16" ht="10.9" customHeight="1" x14ac:dyDescent="0.2">
      <c r="A83" s="11"/>
      <c r="B83" s="32" t="s">
        <v>43</v>
      </c>
      <c r="C83" s="33"/>
      <c r="D83" s="47">
        <v>116.3342</v>
      </c>
      <c r="E83" s="47">
        <v>136.02449999999999</v>
      </c>
      <c r="F83" s="47">
        <v>128.63730000000001</v>
      </c>
      <c r="G83" s="47">
        <v>188.38650000000001</v>
      </c>
      <c r="H83" s="47">
        <v>196.18289999999999</v>
      </c>
      <c r="I83" s="47">
        <v>137.2945</v>
      </c>
      <c r="J83" s="47">
        <v>121.3608</v>
      </c>
      <c r="K83" s="47">
        <v>152.13150000000002</v>
      </c>
      <c r="L83" s="47">
        <v>122.4588</v>
      </c>
      <c r="M83" s="47">
        <v>165.99329999999998</v>
      </c>
      <c r="N83" s="47">
        <v>159.27959999999999</v>
      </c>
      <c r="O83" s="47">
        <v>133.40780000000001</v>
      </c>
      <c r="P83" s="74">
        <f t="shared" si="1"/>
        <v>1757.4916999999998</v>
      </c>
    </row>
    <row r="84" spans="1:16" ht="10.9" customHeight="1" x14ac:dyDescent="0.2">
      <c r="A84" s="11"/>
      <c r="B84" s="49" t="s">
        <v>44</v>
      </c>
      <c r="C84" s="50"/>
      <c r="D84" s="46">
        <v>12.561299999999999</v>
      </c>
      <c r="E84" s="46">
        <v>17.864100000000001</v>
      </c>
      <c r="F84" s="46">
        <v>2.8269000000000002</v>
      </c>
      <c r="G84" s="46">
        <v>25.450299999999999</v>
      </c>
      <c r="H84" s="46">
        <v>25.5609</v>
      </c>
      <c r="I84" s="46">
        <v>2.9382999999999999</v>
      </c>
      <c r="J84" s="46">
        <v>20.986999999999998</v>
      </c>
      <c r="K84" s="46">
        <v>3.2037</v>
      </c>
      <c r="L84" s="46">
        <v>5.5465</v>
      </c>
      <c r="M84" s="46">
        <v>3.8365999999999998</v>
      </c>
      <c r="N84" s="46">
        <v>2.7635000000000001</v>
      </c>
      <c r="O84" s="46">
        <v>2.6110000000000002</v>
      </c>
      <c r="P84" s="59">
        <f t="shared" si="1"/>
        <v>126.15009999999998</v>
      </c>
    </row>
    <row r="85" spans="1:16" ht="10.9" customHeight="1" x14ac:dyDescent="0.2">
      <c r="A85" s="11"/>
      <c r="B85" s="32" t="s">
        <v>45</v>
      </c>
      <c r="C85" s="33"/>
      <c r="D85" s="47">
        <v>161.77719999999999</v>
      </c>
      <c r="E85" s="47">
        <v>27.734400000000001</v>
      </c>
      <c r="F85" s="47">
        <v>66.972999999999999</v>
      </c>
      <c r="G85" s="47">
        <v>97.796800000000005</v>
      </c>
      <c r="H85" s="47">
        <v>53.351199999999999</v>
      </c>
      <c r="I85" s="47">
        <v>24.863600000000002</v>
      </c>
      <c r="J85" s="47">
        <v>16.034600000000001</v>
      </c>
      <c r="K85" s="47">
        <v>25.815000000000001</v>
      </c>
      <c r="L85" s="47">
        <v>28.374700000000001</v>
      </c>
      <c r="M85" s="47">
        <v>54.066899999999997</v>
      </c>
      <c r="N85" s="47">
        <v>57.677900000000001</v>
      </c>
      <c r="O85" s="47">
        <v>45.402900000000002</v>
      </c>
      <c r="P85" s="74">
        <f t="shared" si="1"/>
        <v>659.86820000000012</v>
      </c>
    </row>
    <row r="86" spans="1:16" ht="10.9" customHeight="1" x14ac:dyDescent="0.2">
      <c r="A86" s="11"/>
      <c r="B86" s="49" t="s">
        <v>46</v>
      </c>
      <c r="C86" s="50"/>
      <c r="D86" s="46">
        <v>46.134300000000003</v>
      </c>
      <c r="E86" s="46">
        <v>52.759599999999999</v>
      </c>
      <c r="F86" s="46">
        <v>36.1633</v>
      </c>
      <c r="G86" s="46">
        <v>40.653500000000001</v>
      </c>
      <c r="H86" s="46">
        <v>26.107600000000001</v>
      </c>
      <c r="I86" s="46">
        <v>35.554099999999998</v>
      </c>
      <c r="J86" s="46">
        <v>21.571400000000001</v>
      </c>
      <c r="K86" s="46">
        <v>37.845100000000002</v>
      </c>
      <c r="L86" s="46">
        <v>49.981400000000001</v>
      </c>
      <c r="M86" s="46">
        <v>49.512700000000002</v>
      </c>
      <c r="N86" s="46">
        <v>50.2973</v>
      </c>
      <c r="O86" s="46">
        <v>46.013199999999998</v>
      </c>
      <c r="P86" s="59">
        <f t="shared" si="1"/>
        <v>492.59350000000001</v>
      </c>
    </row>
    <row r="87" spans="1:16" ht="10.9" customHeight="1" x14ac:dyDescent="0.2">
      <c r="A87" s="11"/>
      <c r="B87" s="32" t="s">
        <v>47</v>
      </c>
      <c r="C87" s="33"/>
      <c r="D87" s="91">
        <v>0</v>
      </c>
      <c r="E87" s="91">
        <v>0</v>
      </c>
      <c r="F87" s="47">
        <v>0</v>
      </c>
      <c r="G87" s="47">
        <v>0</v>
      </c>
      <c r="H87" s="91">
        <v>0</v>
      </c>
      <c r="I87" s="91">
        <v>0</v>
      </c>
      <c r="J87" s="91">
        <v>0</v>
      </c>
      <c r="K87" s="91">
        <v>0</v>
      </c>
      <c r="L87" s="98">
        <v>0.1908</v>
      </c>
      <c r="M87" s="91">
        <v>0</v>
      </c>
      <c r="N87" s="91">
        <v>0</v>
      </c>
      <c r="O87" s="91">
        <v>0</v>
      </c>
      <c r="P87" s="74">
        <f t="shared" si="1"/>
        <v>0.1908</v>
      </c>
    </row>
    <row r="88" spans="1:16" ht="10.9" customHeight="1" x14ac:dyDescent="0.2">
      <c r="A88" s="11"/>
      <c r="B88" s="49" t="s">
        <v>48</v>
      </c>
      <c r="C88" s="50"/>
      <c r="D88" s="46">
        <v>3.9317000000000002</v>
      </c>
      <c r="E88" s="46">
        <v>3.3408000000000002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59">
        <f t="shared" si="1"/>
        <v>7.2725000000000009</v>
      </c>
    </row>
    <row r="89" spans="1:16" ht="10.9" customHeight="1" x14ac:dyDescent="0.2">
      <c r="A89" s="11"/>
      <c r="B89" s="32" t="s">
        <v>49</v>
      </c>
      <c r="C89" s="33"/>
      <c r="D89" s="47"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74">
        <f t="shared" si="1"/>
        <v>0</v>
      </c>
    </row>
    <row r="90" spans="1:16" ht="10.9" customHeight="1" x14ac:dyDescent="0.2">
      <c r="A90" s="23"/>
      <c r="B90" s="49" t="s">
        <v>150</v>
      </c>
      <c r="C90" s="50"/>
      <c r="D90" s="46">
        <v>295.27859999999998</v>
      </c>
      <c r="E90" s="46">
        <v>351.44850000000002</v>
      </c>
      <c r="F90" s="46">
        <v>205.5394</v>
      </c>
      <c r="G90" s="46">
        <v>202.63419999999999</v>
      </c>
      <c r="H90" s="46">
        <v>210.1876</v>
      </c>
      <c r="I90" s="46">
        <v>219.02600000000001</v>
      </c>
      <c r="J90" s="46">
        <v>173.48840000000001</v>
      </c>
      <c r="K90" s="46">
        <v>198.26429999999999</v>
      </c>
      <c r="L90" s="46">
        <v>270.3895</v>
      </c>
      <c r="M90" s="46">
        <v>289.4325</v>
      </c>
      <c r="N90" s="46">
        <v>265.86759999999998</v>
      </c>
      <c r="O90" s="46">
        <v>235.37690000000001</v>
      </c>
      <c r="P90" s="59">
        <f t="shared" si="1"/>
        <v>2916.9335000000005</v>
      </c>
    </row>
    <row r="91" spans="1:16" ht="10.9" customHeight="1" x14ac:dyDescent="0.2">
      <c r="A91" s="23"/>
      <c r="B91" s="32" t="s">
        <v>149</v>
      </c>
      <c r="C91" s="33"/>
      <c r="D91" s="47">
        <v>0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7.7461000000000002</v>
      </c>
      <c r="K91" s="47">
        <v>26.357800000000001</v>
      </c>
      <c r="L91" s="47">
        <v>6.8169000000000004</v>
      </c>
      <c r="M91" s="47">
        <v>26.3565</v>
      </c>
      <c r="N91" s="47">
        <v>22.0045</v>
      </c>
      <c r="O91" s="47">
        <v>27.072399999999998</v>
      </c>
      <c r="P91" s="74">
        <f t="shared" ref="P91" si="2">SUM(D91:O91)</f>
        <v>116.35420000000001</v>
      </c>
    </row>
    <row r="92" spans="1:16" ht="10.9" customHeight="1" x14ac:dyDescent="0.2">
      <c r="A92" s="23"/>
      <c r="B92" s="104" t="s">
        <v>50</v>
      </c>
      <c r="C92" s="49"/>
      <c r="D92" s="46">
        <v>103.9556</v>
      </c>
      <c r="E92" s="46">
        <v>104.0003</v>
      </c>
      <c r="F92" s="46">
        <v>112.6754</v>
      </c>
      <c r="G92" s="46">
        <v>107.82470000000001</v>
      </c>
      <c r="H92" s="46">
        <v>132.11500000000001</v>
      </c>
      <c r="I92" s="46">
        <v>116.7568</v>
      </c>
      <c r="J92" s="46">
        <v>105.7414</v>
      </c>
      <c r="K92" s="46">
        <v>105.8516</v>
      </c>
      <c r="L92" s="46">
        <v>119.1207</v>
      </c>
      <c r="M92" s="46">
        <v>137.2124</v>
      </c>
      <c r="N92" s="46">
        <v>105.666</v>
      </c>
      <c r="O92" s="46">
        <v>97.208500000000001</v>
      </c>
      <c r="P92" s="59">
        <f>SUM(D92:O92)</f>
        <v>1348.1284000000001</v>
      </c>
    </row>
    <row r="93" spans="1:16" ht="10.9" customHeight="1" x14ac:dyDescent="0.2">
      <c r="A93" s="23"/>
      <c r="B93" s="32" t="s">
        <v>51</v>
      </c>
      <c r="C93" s="33"/>
      <c r="D93" s="47">
        <v>16.733899999999998</v>
      </c>
      <c r="E93" s="47">
        <v>30.101400000000002</v>
      </c>
      <c r="F93" s="47">
        <v>19.722999999999999</v>
      </c>
      <c r="G93" s="47">
        <v>14.925700000000001</v>
      </c>
      <c r="H93" s="47">
        <v>26.206499999999998</v>
      </c>
      <c r="I93" s="47">
        <v>34.569000000000003</v>
      </c>
      <c r="J93" s="47">
        <v>13.337400000000001</v>
      </c>
      <c r="K93" s="47">
        <v>16.567900000000002</v>
      </c>
      <c r="L93" s="47">
        <v>13.9139</v>
      </c>
      <c r="M93" s="47">
        <v>16.662199999999999</v>
      </c>
      <c r="N93" s="47">
        <v>15.289899999999999</v>
      </c>
      <c r="O93" s="47">
        <v>12.924099999999999</v>
      </c>
      <c r="P93" s="74">
        <f>SUM(D93:O93)</f>
        <v>230.95490000000001</v>
      </c>
    </row>
    <row r="94" spans="1:16" ht="10.9" customHeight="1" x14ac:dyDescent="0.2">
      <c r="A94" s="23"/>
      <c r="B94" s="49" t="s">
        <v>52</v>
      </c>
      <c r="C94" s="50"/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59">
        <f>SUM(D94:O94)</f>
        <v>0</v>
      </c>
    </row>
    <row r="95" spans="1:16" ht="10.9" customHeight="1" x14ac:dyDescent="0.2">
      <c r="A95" s="23"/>
      <c r="B95" s="32" t="s">
        <v>53</v>
      </c>
      <c r="C95" s="33"/>
      <c r="D95" s="47">
        <v>36.813499999999998</v>
      </c>
      <c r="E95" s="47">
        <v>27.278700000000001</v>
      </c>
      <c r="F95" s="47">
        <v>20.489799999999999</v>
      </c>
      <c r="G95" s="47">
        <v>20.183499999999999</v>
      </c>
      <c r="H95" s="47">
        <v>18.3034</v>
      </c>
      <c r="I95" s="47">
        <v>22.588799999999999</v>
      </c>
      <c r="J95" s="47">
        <v>17.807400000000001</v>
      </c>
      <c r="K95" s="47">
        <v>22.502300000000002</v>
      </c>
      <c r="L95" s="47">
        <v>23.040700000000001</v>
      </c>
      <c r="M95" s="47">
        <v>22.2347</v>
      </c>
      <c r="N95" s="47">
        <v>24.928899999999999</v>
      </c>
      <c r="O95" s="47">
        <v>22.558700000000002</v>
      </c>
      <c r="P95" s="74">
        <f>SUM(D95:O95)</f>
        <v>278.73039999999997</v>
      </c>
    </row>
    <row r="96" spans="1:16" ht="10.9" customHeight="1" x14ac:dyDescent="0.2">
      <c r="A96" s="23"/>
      <c r="B96" s="49" t="s">
        <v>160</v>
      </c>
      <c r="C96" s="50"/>
      <c r="D96" s="46">
        <v>555.29999999999995</v>
      </c>
      <c r="E96" s="46">
        <v>501.71170000000001</v>
      </c>
      <c r="F96" s="46">
        <v>636.82939999999996</v>
      </c>
      <c r="G96" s="46">
        <v>840.96789999999999</v>
      </c>
      <c r="H96" s="46">
        <v>556.52099999999996</v>
      </c>
      <c r="I96" s="46">
        <v>538.93510000000003</v>
      </c>
      <c r="J96" s="46">
        <v>348.0795</v>
      </c>
      <c r="K96" s="46">
        <v>466.00889999999998</v>
      </c>
      <c r="L96" s="46">
        <v>567.6268</v>
      </c>
      <c r="M96" s="46">
        <v>526.08280000000002</v>
      </c>
      <c r="N96" s="46">
        <v>535.54349999999999</v>
      </c>
      <c r="O96" s="46">
        <v>473.25830000000002</v>
      </c>
      <c r="P96" s="59">
        <f>SUM(C96:O96)</f>
        <v>6546.8649000000005</v>
      </c>
    </row>
    <row r="97" spans="1:16" ht="10.9" customHeight="1" x14ac:dyDescent="0.2">
      <c r="A97" s="23"/>
      <c r="B97" s="32" t="s">
        <v>173</v>
      </c>
      <c r="C97" s="33"/>
      <c r="D97" s="47">
        <v>0</v>
      </c>
      <c r="E97" s="47">
        <v>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74">
        <f>SUM(C97:O97)</f>
        <v>0</v>
      </c>
    </row>
    <row r="98" spans="1:16" ht="10.9" customHeight="1" x14ac:dyDescent="0.2">
      <c r="A98" s="23"/>
      <c r="B98" s="49" t="s">
        <v>54</v>
      </c>
      <c r="C98" s="50"/>
      <c r="D98" s="46">
        <v>1.0141</v>
      </c>
      <c r="E98" s="46">
        <v>1.1879999999999999</v>
      </c>
      <c r="F98" s="46">
        <v>1.4651000000000001</v>
      </c>
      <c r="G98" s="46">
        <v>3.6602999999999999</v>
      </c>
      <c r="H98" s="46">
        <v>1.9414</v>
      </c>
      <c r="I98" s="46">
        <v>3.0062000000000002</v>
      </c>
      <c r="J98" s="46">
        <v>1.6082000000000001</v>
      </c>
      <c r="K98" s="46">
        <v>1.6315</v>
      </c>
      <c r="L98" s="46">
        <v>2.1987999999999999</v>
      </c>
      <c r="M98" s="46">
        <v>1.4886999999999999</v>
      </c>
      <c r="N98" s="46">
        <v>1.9648000000000001</v>
      </c>
      <c r="O98" s="46">
        <v>0.5242</v>
      </c>
      <c r="P98" s="59">
        <f>SUM(D98:O98)</f>
        <v>21.691300000000002</v>
      </c>
    </row>
    <row r="99" spans="1:16" ht="10.9" customHeight="1" x14ac:dyDescent="0.2">
      <c r="A99" s="23"/>
      <c r="B99" s="32" t="s">
        <v>55</v>
      </c>
      <c r="C99" s="33"/>
      <c r="D99" s="98">
        <v>0.12959999999999999</v>
      </c>
      <c r="E99" s="98">
        <v>0.24349999999999999</v>
      </c>
      <c r="F99" s="98">
        <v>0.15340000000000001</v>
      </c>
      <c r="G99" s="98">
        <v>0.34100000000000003</v>
      </c>
      <c r="H99" s="98">
        <v>0.49309999999999998</v>
      </c>
      <c r="I99" s="98">
        <v>0.2492</v>
      </c>
      <c r="J99" s="98">
        <v>0.40610000000000002</v>
      </c>
      <c r="K99" s="98">
        <v>0.43809999999999999</v>
      </c>
      <c r="L99" s="98">
        <v>0.26219999999999999</v>
      </c>
      <c r="M99" s="98">
        <v>0.4456</v>
      </c>
      <c r="N99" s="98">
        <v>0.39810000000000001</v>
      </c>
      <c r="O99" s="98">
        <v>0.28560000000000002</v>
      </c>
      <c r="P99" s="74">
        <f>SUM(D99:O99)</f>
        <v>3.8454999999999995</v>
      </c>
    </row>
    <row r="100" spans="1:16" ht="10.9" customHeight="1" x14ac:dyDescent="0.2">
      <c r="A100" s="23"/>
      <c r="B100" s="49" t="s">
        <v>56</v>
      </c>
      <c r="C100" s="50"/>
      <c r="D100" s="46">
        <v>40.4499</v>
      </c>
      <c r="E100" s="46">
        <v>38.641399999999997</v>
      </c>
      <c r="F100" s="46">
        <v>40.610999999999997</v>
      </c>
      <c r="G100" s="46">
        <v>37.919199999999996</v>
      </c>
      <c r="H100" s="46">
        <v>48.462899999999998</v>
      </c>
      <c r="I100" s="46">
        <v>45.970500000000001</v>
      </c>
      <c r="J100" s="46">
        <v>41.190199999999997</v>
      </c>
      <c r="K100" s="46">
        <v>53.643700000000003</v>
      </c>
      <c r="L100" s="46">
        <v>59.218400000000003</v>
      </c>
      <c r="M100" s="46">
        <v>64.764700000000005</v>
      </c>
      <c r="N100" s="46">
        <v>73.0274</v>
      </c>
      <c r="O100" s="46">
        <v>68.129400000000004</v>
      </c>
      <c r="P100" s="59">
        <f>SUM(D100:O100)</f>
        <v>612.02870000000007</v>
      </c>
    </row>
    <row r="101" spans="1:16" ht="10.9" customHeight="1" x14ac:dyDescent="0.2">
      <c r="A101" s="22"/>
      <c r="B101" s="32" t="s">
        <v>57</v>
      </c>
      <c r="C101" s="33"/>
      <c r="D101" s="47">
        <v>0</v>
      </c>
      <c r="E101" s="47"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74">
        <f t="shared" ref="P101:P179" si="3">SUM(D101:O101)</f>
        <v>0</v>
      </c>
    </row>
    <row r="102" spans="1:16" ht="10.9" customHeight="1" x14ac:dyDescent="0.2">
      <c r="A102" s="22"/>
      <c r="B102" s="49" t="s">
        <v>58</v>
      </c>
      <c r="C102" s="50"/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59">
        <f t="shared" si="3"/>
        <v>0</v>
      </c>
    </row>
    <row r="103" spans="1:16" ht="10.9" customHeight="1" x14ac:dyDescent="0.2">
      <c r="A103" s="22"/>
      <c r="B103" s="32" t="s">
        <v>59</v>
      </c>
      <c r="C103" s="33"/>
      <c r="D103" s="47">
        <v>53.188800000000001</v>
      </c>
      <c r="E103" s="47">
        <v>30.9055</v>
      </c>
      <c r="F103" s="47">
        <v>14.5</v>
      </c>
      <c r="G103" s="47">
        <v>408.29090000000002</v>
      </c>
      <c r="H103" s="47">
        <v>100.0057</v>
      </c>
      <c r="I103" s="47">
        <v>200.727</v>
      </c>
      <c r="J103" s="47">
        <v>315.55450000000002</v>
      </c>
      <c r="K103" s="47">
        <v>336.6105</v>
      </c>
      <c r="L103" s="47">
        <v>84.620099999999994</v>
      </c>
      <c r="M103" s="47">
        <v>321.07049999999998</v>
      </c>
      <c r="N103" s="47">
        <v>158.6628</v>
      </c>
      <c r="O103" s="47">
        <v>210.1095</v>
      </c>
      <c r="P103" s="74">
        <f t="shared" si="3"/>
        <v>2234.2458000000001</v>
      </c>
    </row>
    <row r="104" spans="1:16" ht="10.9" customHeight="1" x14ac:dyDescent="0.2">
      <c r="A104" s="22"/>
      <c r="B104" s="49" t="s">
        <v>60</v>
      </c>
      <c r="C104" s="50"/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59">
        <f t="shared" si="3"/>
        <v>0</v>
      </c>
    </row>
    <row r="105" spans="1:16" ht="10.9" customHeight="1" x14ac:dyDescent="0.2">
      <c r="A105" s="22"/>
      <c r="B105" s="32" t="s">
        <v>61</v>
      </c>
      <c r="C105" s="33"/>
      <c r="D105" s="47">
        <v>165.68879999999999</v>
      </c>
      <c r="E105" s="47">
        <v>310.7115</v>
      </c>
      <c r="F105" s="47">
        <v>199.37100000000001</v>
      </c>
      <c r="G105" s="47">
        <v>162.48920000000001</v>
      </c>
      <c r="H105" s="47">
        <v>142.99170000000001</v>
      </c>
      <c r="I105" s="47">
        <v>117.6022</v>
      </c>
      <c r="J105" s="47">
        <v>120.8826</v>
      </c>
      <c r="K105" s="47">
        <v>139.9468</v>
      </c>
      <c r="L105" s="47">
        <v>143.554</v>
      </c>
      <c r="M105" s="47">
        <v>123.3991</v>
      </c>
      <c r="N105" s="47">
        <v>119.80500000000001</v>
      </c>
      <c r="O105" s="47">
        <v>126.08750000000001</v>
      </c>
      <c r="P105" s="74">
        <f t="shared" si="3"/>
        <v>1872.5294000000001</v>
      </c>
    </row>
    <row r="106" spans="1:16" ht="10.9" customHeight="1" x14ac:dyDescent="0.2">
      <c r="A106" s="22"/>
      <c r="B106" s="49" t="s">
        <v>62</v>
      </c>
      <c r="C106" s="50"/>
      <c r="D106" s="46">
        <v>0.8417</v>
      </c>
      <c r="E106" s="97">
        <v>0.47789999999999999</v>
      </c>
      <c r="F106" s="46">
        <v>6.4248000000000003</v>
      </c>
      <c r="G106" s="46">
        <v>40.912700000000001</v>
      </c>
      <c r="H106" s="46">
        <v>15.8428</v>
      </c>
      <c r="I106" s="46">
        <v>24.242000000000001</v>
      </c>
      <c r="J106" s="46">
        <v>7.9406999999999996</v>
      </c>
      <c r="K106" s="46">
        <v>16.182200000000002</v>
      </c>
      <c r="L106" s="46">
        <v>6.4333999999999998</v>
      </c>
      <c r="M106" s="46">
        <v>15.664300000000001</v>
      </c>
      <c r="N106" s="46">
        <v>16.395600000000002</v>
      </c>
      <c r="O106" s="46">
        <v>9.8327000000000009</v>
      </c>
      <c r="P106" s="59">
        <f t="shared" si="3"/>
        <v>161.1908</v>
      </c>
    </row>
    <row r="107" spans="1:16" ht="10.9" customHeight="1" x14ac:dyDescent="0.2">
      <c r="A107" s="22"/>
      <c r="B107" s="32" t="s">
        <v>63</v>
      </c>
      <c r="C107" s="33"/>
      <c r="D107" s="47">
        <v>134.07859999999999</v>
      </c>
      <c r="E107" s="47">
        <v>243.55160000000001</v>
      </c>
      <c r="F107" s="47">
        <v>126.7124</v>
      </c>
      <c r="G107" s="47">
        <v>158.47020000000001</v>
      </c>
      <c r="H107" s="47">
        <v>189.29150000000001</v>
      </c>
      <c r="I107" s="47">
        <v>124.7345</v>
      </c>
      <c r="J107" s="47">
        <v>132.48089999999999</v>
      </c>
      <c r="K107" s="47">
        <v>114.9723</v>
      </c>
      <c r="L107" s="47">
        <v>186.70240000000001</v>
      </c>
      <c r="M107" s="47">
        <v>283.0829</v>
      </c>
      <c r="N107" s="47">
        <v>254.21899999999999</v>
      </c>
      <c r="O107" s="47">
        <v>256.17970000000003</v>
      </c>
      <c r="P107" s="74">
        <f t="shared" si="3"/>
        <v>2204.4760000000001</v>
      </c>
    </row>
    <row r="108" spans="1:16" ht="10.9" customHeight="1" x14ac:dyDescent="0.2">
      <c r="A108" s="22"/>
      <c r="B108" s="49" t="s">
        <v>64</v>
      </c>
      <c r="C108" s="50"/>
      <c r="D108" s="46">
        <v>4.4718</v>
      </c>
      <c r="E108" s="46">
        <v>7.1965000000000003</v>
      </c>
      <c r="F108" s="46">
        <v>9.8228000000000009</v>
      </c>
      <c r="G108" s="46">
        <v>10.879300000000001</v>
      </c>
      <c r="H108" s="46">
        <v>7.306</v>
      </c>
      <c r="I108" s="46">
        <v>10.7403</v>
      </c>
      <c r="J108" s="46">
        <v>52.982399999999998</v>
      </c>
      <c r="K108" s="46">
        <v>50.2072</v>
      </c>
      <c r="L108" s="46">
        <v>8.9517000000000007</v>
      </c>
      <c r="M108" s="46">
        <v>7.9652000000000003</v>
      </c>
      <c r="N108" s="46">
        <v>7.6067999999999998</v>
      </c>
      <c r="O108" s="46">
        <v>5.8304999999999998</v>
      </c>
      <c r="P108" s="59">
        <f t="shared" si="3"/>
        <v>183.9605</v>
      </c>
    </row>
    <row r="109" spans="1:16" ht="10.9" customHeight="1" x14ac:dyDescent="0.2">
      <c r="A109" s="22"/>
      <c r="B109" s="32" t="s">
        <v>65</v>
      </c>
      <c r="C109" s="33"/>
      <c r="D109" s="47">
        <v>537.54100000000005</v>
      </c>
      <c r="E109" s="47">
        <v>1053.1004</v>
      </c>
      <c r="F109" s="47">
        <v>3015.5834</v>
      </c>
      <c r="G109" s="47">
        <v>974.67179999999996</v>
      </c>
      <c r="H109" s="47">
        <v>2345.9380999999998</v>
      </c>
      <c r="I109" s="47">
        <v>5202.6638999999996</v>
      </c>
      <c r="J109" s="47">
        <v>1729.6523999999999</v>
      </c>
      <c r="K109" s="47">
        <v>5978.6079</v>
      </c>
      <c r="L109" s="47">
        <v>1326.9880000000001</v>
      </c>
      <c r="M109" s="47">
        <v>1209.7869000000001</v>
      </c>
      <c r="N109" s="47">
        <v>421.0376</v>
      </c>
      <c r="O109" s="47">
        <v>491.59530000000001</v>
      </c>
      <c r="P109" s="74">
        <f t="shared" si="3"/>
        <v>24287.166699999998</v>
      </c>
    </row>
    <row r="110" spans="1:16" ht="10.9" customHeight="1" x14ac:dyDescent="0.2">
      <c r="A110" s="22"/>
      <c r="B110" s="49" t="s">
        <v>66</v>
      </c>
      <c r="C110" s="50"/>
      <c r="D110" s="46">
        <v>264.33999999999997</v>
      </c>
      <c r="E110" s="46">
        <v>213.79230000000001</v>
      </c>
      <c r="F110" s="46">
        <v>271.99470000000002</v>
      </c>
      <c r="G110" s="46">
        <v>193.17189999999999</v>
      </c>
      <c r="H110" s="46">
        <v>199.4177</v>
      </c>
      <c r="I110" s="46">
        <v>157.8783</v>
      </c>
      <c r="J110" s="46">
        <v>177.12729999999999</v>
      </c>
      <c r="K110" s="46">
        <v>181.53489999999999</v>
      </c>
      <c r="L110" s="46">
        <v>206.7826</v>
      </c>
      <c r="M110" s="46">
        <v>223.7559</v>
      </c>
      <c r="N110" s="46">
        <v>197.53460000000001</v>
      </c>
      <c r="O110" s="46">
        <v>157.80609999999999</v>
      </c>
      <c r="P110" s="59">
        <f t="shared" si="3"/>
        <v>2445.1363000000001</v>
      </c>
    </row>
    <row r="111" spans="1:16" ht="10.9" customHeight="1" x14ac:dyDescent="0.2">
      <c r="A111" s="22"/>
      <c r="B111" s="32" t="s">
        <v>151</v>
      </c>
      <c r="C111" s="33"/>
      <c r="D111" s="47">
        <v>46.011400000000002</v>
      </c>
      <c r="E111" s="47">
        <v>34.542999999999999</v>
      </c>
      <c r="F111" s="47">
        <v>42.2971</v>
      </c>
      <c r="G111" s="47">
        <v>49.149299999999997</v>
      </c>
      <c r="H111" s="47">
        <v>38.7455</v>
      </c>
      <c r="I111" s="47">
        <v>46.546900000000001</v>
      </c>
      <c r="J111" s="47">
        <v>45.0837</v>
      </c>
      <c r="K111" s="47">
        <v>105.9948</v>
      </c>
      <c r="L111" s="47">
        <v>42.081800000000001</v>
      </c>
      <c r="M111" s="47">
        <v>24.797999999999998</v>
      </c>
      <c r="N111" s="47">
        <v>30.268599999999999</v>
      </c>
      <c r="O111" s="47">
        <v>28.206099999999999</v>
      </c>
      <c r="P111" s="74">
        <f t="shared" si="3"/>
        <v>533.72620000000006</v>
      </c>
    </row>
    <row r="112" spans="1:16" ht="10.9" customHeight="1" x14ac:dyDescent="0.2">
      <c r="A112" s="22"/>
      <c r="B112" s="49" t="s">
        <v>67</v>
      </c>
      <c r="C112" s="50"/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6">
        <v>0</v>
      </c>
      <c r="J112" s="46"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59">
        <f t="shared" si="3"/>
        <v>0</v>
      </c>
    </row>
    <row r="113" spans="1:16" ht="10.9" customHeight="1" x14ac:dyDescent="0.2">
      <c r="A113" s="22"/>
      <c r="B113" s="32" t="s">
        <v>152</v>
      </c>
      <c r="C113" s="33"/>
      <c r="D113" s="98">
        <v>0.56830000000000003</v>
      </c>
      <c r="E113" s="47">
        <v>1.4342999999999999</v>
      </c>
      <c r="F113" s="98">
        <v>0.62</v>
      </c>
      <c r="G113" s="98">
        <v>0.65100000000000002</v>
      </c>
      <c r="H113" s="47">
        <v>0.60970000000000002</v>
      </c>
      <c r="I113" s="47">
        <v>0.66869999999999996</v>
      </c>
      <c r="J113" s="47">
        <v>0.62329999999999997</v>
      </c>
      <c r="K113" s="47">
        <v>0.69599999999999995</v>
      </c>
      <c r="L113" s="47">
        <v>0.66</v>
      </c>
      <c r="M113" s="47">
        <v>0.71499999999999997</v>
      </c>
      <c r="N113" s="47">
        <v>0.77</v>
      </c>
      <c r="O113" s="47">
        <v>0.77</v>
      </c>
      <c r="P113" s="74">
        <f t="shared" si="3"/>
        <v>8.7862999999999989</v>
      </c>
    </row>
    <row r="114" spans="1:16" ht="10.9" customHeight="1" x14ac:dyDescent="0.2">
      <c r="A114" s="22"/>
      <c r="B114" s="49" t="s">
        <v>68</v>
      </c>
      <c r="C114" s="50"/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59">
        <f t="shared" si="3"/>
        <v>0</v>
      </c>
    </row>
    <row r="115" spans="1:16" ht="10.9" customHeight="1" x14ac:dyDescent="0.2">
      <c r="A115" s="22"/>
      <c r="B115" s="32" t="s">
        <v>153</v>
      </c>
      <c r="C115" s="33"/>
      <c r="D115" s="47">
        <v>0</v>
      </c>
      <c r="E115" s="47">
        <v>0</v>
      </c>
      <c r="F115" s="47">
        <v>0</v>
      </c>
      <c r="G115" s="98">
        <v>0</v>
      </c>
      <c r="H115" s="98">
        <v>0</v>
      </c>
      <c r="I115" s="47">
        <v>1.5105</v>
      </c>
      <c r="J115" s="47">
        <v>0</v>
      </c>
      <c r="K115" s="47">
        <v>0</v>
      </c>
      <c r="L115" s="47">
        <v>0.91500000000000004</v>
      </c>
      <c r="M115" s="98">
        <v>0.74250000000000005</v>
      </c>
      <c r="N115" s="47">
        <v>0.91500000000000004</v>
      </c>
      <c r="O115" s="47">
        <v>8.5109999999999992</v>
      </c>
      <c r="P115" s="74">
        <f>SUM(D115:O115)</f>
        <v>12.593999999999999</v>
      </c>
    </row>
    <row r="116" spans="1:16" ht="10.9" customHeight="1" x14ac:dyDescent="0.2">
      <c r="A116" s="22"/>
      <c r="B116" s="49" t="s">
        <v>174</v>
      </c>
      <c r="C116" s="50"/>
      <c r="D116" s="46">
        <v>0</v>
      </c>
      <c r="E116" s="46">
        <v>0</v>
      </c>
      <c r="F116" s="46">
        <v>0</v>
      </c>
      <c r="G116" s="46">
        <v>12.7697</v>
      </c>
      <c r="H116" s="46">
        <v>9.2159999999999993</v>
      </c>
      <c r="I116" s="46">
        <v>0</v>
      </c>
      <c r="J116" s="46">
        <v>6.2633999999999999</v>
      </c>
      <c r="K116" s="46">
        <v>0</v>
      </c>
      <c r="L116" s="46">
        <v>0</v>
      </c>
      <c r="M116" s="46">
        <v>0</v>
      </c>
      <c r="N116" s="46">
        <v>0</v>
      </c>
      <c r="O116" s="46">
        <v>3.0343</v>
      </c>
      <c r="P116" s="59">
        <f>SUM(D116:O116)</f>
        <v>31.2834</v>
      </c>
    </row>
    <row r="117" spans="1:16" ht="10.9" customHeight="1" x14ac:dyDescent="0.2">
      <c r="A117" s="22"/>
      <c r="B117" s="32" t="s">
        <v>175</v>
      </c>
      <c r="C117" s="33"/>
      <c r="D117" s="47">
        <v>0</v>
      </c>
      <c r="E117" s="47">
        <v>0</v>
      </c>
      <c r="F117" s="47">
        <v>0</v>
      </c>
      <c r="G117" s="47">
        <v>0</v>
      </c>
      <c r="H117" s="47">
        <v>4.1399999999999997</v>
      </c>
      <c r="I117" s="47">
        <v>6.23</v>
      </c>
      <c r="J117" s="47">
        <v>0</v>
      </c>
      <c r="K117" s="47">
        <v>3.22</v>
      </c>
      <c r="L117" s="47">
        <v>2.9750000000000001</v>
      </c>
      <c r="M117" s="47">
        <v>3.5470000000000002</v>
      </c>
      <c r="N117" s="47">
        <v>3.3</v>
      </c>
      <c r="O117" s="47">
        <v>4.8282999999999996</v>
      </c>
      <c r="P117" s="74">
        <f>SUM(D117:O117)</f>
        <v>28.240300000000001</v>
      </c>
    </row>
    <row r="118" spans="1:16" ht="10.9" customHeight="1" x14ac:dyDescent="0.2">
      <c r="A118" s="22"/>
      <c r="B118" s="49" t="s">
        <v>176</v>
      </c>
      <c r="C118" s="50"/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6">
        <v>0</v>
      </c>
      <c r="J118" s="46"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59">
        <f>SUM(D118:O118)</f>
        <v>0</v>
      </c>
    </row>
    <row r="119" spans="1:16" ht="10.9" customHeight="1" x14ac:dyDescent="0.2">
      <c r="A119" s="22"/>
      <c r="B119" s="32" t="s">
        <v>199</v>
      </c>
      <c r="C119" s="33"/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74">
        <f>SUM(D119:O119)</f>
        <v>0</v>
      </c>
    </row>
    <row r="120" spans="1:16" ht="10.9" customHeight="1" x14ac:dyDescent="0.2">
      <c r="A120" s="22">
        <v>35</v>
      </c>
      <c r="B120" s="49" t="s">
        <v>69</v>
      </c>
      <c r="C120" s="50"/>
      <c r="D120" s="46">
        <v>567.82619999999997</v>
      </c>
      <c r="E120" s="46">
        <v>424.01859999999999</v>
      </c>
      <c r="F120" s="46">
        <v>1415.6257000000001</v>
      </c>
      <c r="G120" s="46">
        <v>2476.2159999999999</v>
      </c>
      <c r="H120" s="46">
        <v>2680.4989999999998</v>
      </c>
      <c r="I120" s="46">
        <v>614.9529</v>
      </c>
      <c r="J120" s="46">
        <v>3921.9715999999999</v>
      </c>
      <c r="K120" s="46">
        <v>805.30150000000003</v>
      </c>
      <c r="L120" s="46">
        <v>2768.8038999999999</v>
      </c>
      <c r="M120" s="46">
        <v>1158.701</v>
      </c>
      <c r="N120" s="46">
        <v>1599.3946000000001</v>
      </c>
      <c r="O120" s="46">
        <v>2119.1197000000002</v>
      </c>
      <c r="P120" s="59">
        <f t="shared" si="3"/>
        <v>20552.430700000001</v>
      </c>
    </row>
    <row r="121" spans="1:16" ht="10.9" customHeight="1" x14ac:dyDescent="0.2">
      <c r="A121" s="22"/>
      <c r="B121" s="32" t="s">
        <v>70</v>
      </c>
      <c r="C121" s="33"/>
      <c r="D121" s="47">
        <v>130.30889999999999</v>
      </c>
      <c r="E121" s="47">
        <v>130.21799999999999</v>
      </c>
      <c r="F121" s="47">
        <v>141.47890000000001</v>
      </c>
      <c r="G121" s="47">
        <v>141.0333</v>
      </c>
      <c r="H121" s="47">
        <v>155.68430000000001</v>
      </c>
      <c r="I121" s="47">
        <v>103.05800000000001</v>
      </c>
      <c r="J121" s="47">
        <v>145.566</v>
      </c>
      <c r="K121" s="47">
        <v>149.191</v>
      </c>
      <c r="L121" s="47">
        <v>136.18020000000001</v>
      </c>
      <c r="M121" s="47">
        <v>142.15539999999999</v>
      </c>
      <c r="N121" s="47">
        <v>147.1285</v>
      </c>
      <c r="O121" s="47">
        <v>127.0831</v>
      </c>
      <c r="P121" s="74">
        <f t="shared" si="3"/>
        <v>1649.0855999999999</v>
      </c>
    </row>
    <row r="122" spans="1:16" ht="10.9" customHeight="1" x14ac:dyDescent="0.2">
      <c r="A122" s="22"/>
      <c r="B122" s="49" t="s">
        <v>129</v>
      </c>
      <c r="C122" s="50"/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6">
        <v>0</v>
      </c>
      <c r="J122" s="46">
        <v>0</v>
      </c>
      <c r="K122" s="46">
        <v>0</v>
      </c>
      <c r="L122" s="46">
        <v>0</v>
      </c>
      <c r="M122" s="46">
        <v>0</v>
      </c>
      <c r="N122" s="46">
        <v>0</v>
      </c>
      <c r="O122" s="46">
        <v>0</v>
      </c>
      <c r="P122" s="59">
        <f t="shared" si="3"/>
        <v>0</v>
      </c>
    </row>
    <row r="123" spans="1:16" ht="10.9" customHeight="1" x14ac:dyDescent="0.2">
      <c r="A123" s="22"/>
      <c r="B123" s="32" t="s">
        <v>71</v>
      </c>
      <c r="C123" s="33"/>
      <c r="D123" s="47">
        <v>2.4649999999999999</v>
      </c>
      <c r="E123" s="98">
        <v>0</v>
      </c>
      <c r="F123" s="98">
        <v>0.1958</v>
      </c>
      <c r="G123" s="47">
        <v>2.6234000000000002</v>
      </c>
      <c r="H123" s="98">
        <v>0.19839999999999999</v>
      </c>
      <c r="I123" s="47">
        <v>3.2383999999999999</v>
      </c>
      <c r="J123" s="47">
        <v>0</v>
      </c>
      <c r="K123" s="47">
        <v>31.22</v>
      </c>
      <c r="L123" s="47">
        <v>34.947299999999998</v>
      </c>
      <c r="M123" s="47">
        <v>37.249299999999998</v>
      </c>
      <c r="N123" s="47">
        <v>23.066700000000001</v>
      </c>
      <c r="O123" s="47">
        <v>15.419</v>
      </c>
      <c r="P123" s="74">
        <f t="shared" si="3"/>
        <v>150.6233</v>
      </c>
    </row>
    <row r="124" spans="1:16" ht="10.9" customHeight="1" x14ac:dyDescent="0.2">
      <c r="A124" s="22"/>
      <c r="B124" s="49" t="s">
        <v>72</v>
      </c>
      <c r="C124" s="50"/>
      <c r="D124" s="46">
        <v>363.3553</v>
      </c>
      <c r="E124" s="46">
        <v>353.31310000000002</v>
      </c>
      <c r="F124" s="46">
        <v>342.4298</v>
      </c>
      <c r="G124" s="46">
        <v>332.92399999999998</v>
      </c>
      <c r="H124" s="46">
        <v>376.82690000000002</v>
      </c>
      <c r="I124" s="46">
        <v>292.92419999999998</v>
      </c>
      <c r="J124" s="46">
        <v>365.2208</v>
      </c>
      <c r="K124" s="46">
        <v>401.71319999999997</v>
      </c>
      <c r="L124" s="46">
        <v>405.34550000000002</v>
      </c>
      <c r="M124" s="46">
        <v>410.87240000000003</v>
      </c>
      <c r="N124" s="46">
        <v>401.89400000000001</v>
      </c>
      <c r="O124" s="46">
        <v>346.9486</v>
      </c>
      <c r="P124" s="59">
        <f t="shared" si="3"/>
        <v>4393.7677999999996</v>
      </c>
    </row>
    <row r="125" spans="1:16" ht="10.9" customHeight="1" x14ac:dyDescent="0.2">
      <c r="A125" s="22"/>
      <c r="B125" s="32" t="s">
        <v>73</v>
      </c>
      <c r="C125" s="33"/>
      <c r="D125" s="47">
        <v>22.747299999999999</v>
      </c>
      <c r="E125" s="47">
        <v>20.932600000000001</v>
      </c>
      <c r="F125" s="47">
        <v>25.434699999999999</v>
      </c>
      <c r="G125" s="47">
        <v>20.464600000000001</v>
      </c>
      <c r="H125" s="47">
        <v>26.2073</v>
      </c>
      <c r="I125" s="47">
        <v>30.811499999999999</v>
      </c>
      <c r="J125" s="47">
        <v>27.9237</v>
      </c>
      <c r="K125" s="47">
        <v>32.7453</v>
      </c>
      <c r="L125" s="47">
        <v>29.974900000000002</v>
      </c>
      <c r="M125" s="47">
        <v>31.983899999999998</v>
      </c>
      <c r="N125" s="47">
        <v>25.637599999999999</v>
      </c>
      <c r="O125" s="47">
        <v>34.157899999999998</v>
      </c>
      <c r="P125" s="74">
        <f t="shared" si="3"/>
        <v>329.0213</v>
      </c>
    </row>
    <row r="126" spans="1:16" ht="10.9" customHeight="1" x14ac:dyDescent="0.2">
      <c r="A126" s="22"/>
      <c r="B126" s="49" t="s">
        <v>74</v>
      </c>
      <c r="C126" s="50"/>
      <c r="D126" s="46">
        <v>11.0037</v>
      </c>
      <c r="E126" s="46">
        <v>14.0039</v>
      </c>
      <c r="F126" s="46">
        <v>4.3937999999999997</v>
      </c>
      <c r="G126" s="46">
        <v>17.3749</v>
      </c>
      <c r="H126" s="46">
        <v>17.107399999999998</v>
      </c>
      <c r="I126" s="46">
        <v>12.593</v>
      </c>
      <c r="J126" s="46">
        <v>16.8537</v>
      </c>
      <c r="K126" s="46">
        <v>4.6875999999999998</v>
      </c>
      <c r="L126" s="46">
        <v>8.7035999999999998</v>
      </c>
      <c r="M126" s="46">
        <v>8.7739999999999991</v>
      </c>
      <c r="N126" s="46">
        <v>7.1787000000000001</v>
      </c>
      <c r="O126" s="46">
        <v>8.5079999999999991</v>
      </c>
      <c r="P126" s="59">
        <f t="shared" si="3"/>
        <v>131.1823</v>
      </c>
    </row>
    <row r="127" spans="1:16" ht="10.9" customHeight="1" x14ac:dyDescent="0.2">
      <c r="A127" s="22"/>
      <c r="B127" s="32" t="s">
        <v>75</v>
      </c>
      <c r="C127" s="33"/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74">
        <f t="shared" si="3"/>
        <v>0</v>
      </c>
    </row>
    <row r="128" spans="1:16" ht="10.9" customHeight="1" x14ac:dyDescent="0.2">
      <c r="A128" s="22"/>
      <c r="B128" s="49" t="s">
        <v>76</v>
      </c>
      <c r="C128" s="50"/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6">
        <v>0</v>
      </c>
      <c r="J128" s="46">
        <v>0</v>
      </c>
      <c r="K128" s="46">
        <v>0</v>
      </c>
      <c r="L128" s="46">
        <v>0</v>
      </c>
      <c r="M128" s="46">
        <v>0</v>
      </c>
      <c r="N128" s="46">
        <v>0</v>
      </c>
      <c r="O128" s="46">
        <v>0</v>
      </c>
      <c r="P128" s="59">
        <f t="shared" si="3"/>
        <v>0</v>
      </c>
    </row>
    <row r="129" spans="1:16" ht="10.9" customHeight="1" x14ac:dyDescent="0.2">
      <c r="A129" s="22">
        <v>36</v>
      </c>
      <c r="B129" s="32" t="s">
        <v>77</v>
      </c>
      <c r="C129" s="33"/>
      <c r="D129" s="47">
        <v>279.517</v>
      </c>
      <c r="E129" s="47">
        <v>290.36720000000003</v>
      </c>
      <c r="F129" s="47">
        <v>688.24310000000003</v>
      </c>
      <c r="G129" s="47">
        <v>1054.4286999999999</v>
      </c>
      <c r="H129" s="47">
        <v>683.81290000000001</v>
      </c>
      <c r="I129" s="47">
        <v>314.25619999999998</v>
      </c>
      <c r="J129" s="47">
        <v>329.59160000000003</v>
      </c>
      <c r="K129" s="47">
        <v>378.63299999999998</v>
      </c>
      <c r="L129" s="47">
        <v>376.56049999999999</v>
      </c>
      <c r="M129" s="47">
        <v>333.08280000000002</v>
      </c>
      <c r="N129" s="47">
        <v>284.77089999999998</v>
      </c>
      <c r="O129" s="47">
        <v>315.19400000000002</v>
      </c>
      <c r="P129" s="74">
        <f t="shared" si="3"/>
        <v>5328.4579000000003</v>
      </c>
    </row>
    <row r="130" spans="1:16" ht="10.9" customHeight="1" x14ac:dyDescent="0.2">
      <c r="A130" s="22"/>
      <c r="B130" s="49" t="s">
        <v>78</v>
      </c>
      <c r="C130" s="50"/>
      <c r="D130" s="46">
        <v>75.464600000000004</v>
      </c>
      <c r="E130" s="46">
        <v>103.25879999999999</v>
      </c>
      <c r="F130" s="46">
        <v>153.6207</v>
      </c>
      <c r="G130" s="46">
        <v>106.8785</v>
      </c>
      <c r="H130" s="46">
        <v>102.2189</v>
      </c>
      <c r="I130" s="46">
        <v>84.943200000000004</v>
      </c>
      <c r="J130" s="46">
        <v>86.508700000000005</v>
      </c>
      <c r="K130" s="46">
        <v>76.695700000000002</v>
      </c>
      <c r="L130" s="46">
        <v>89.360100000000003</v>
      </c>
      <c r="M130" s="46">
        <v>104.02290000000001</v>
      </c>
      <c r="N130" s="46">
        <v>90.791399999999996</v>
      </c>
      <c r="O130" s="46">
        <v>97.329099999999997</v>
      </c>
      <c r="P130" s="59">
        <f t="shared" si="3"/>
        <v>1171.0925999999999</v>
      </c>
    </row>
    <row r="131" spans="1:16" ht="10.5" customHeight="1" x14ac:dyDescent="0.2">
      <c r="A131" s="26"/>
      <c r="B131" s="75" t="s">
        <v>79</v>
      </c>
      <c r="C131" s="76"/>
      <c r="D131" s="61">
        <v>105.4695</v>
      </c>
      <c r="E131" s="61">
        <v>111.76479999999999</v>
      </c>
      <c r="F131" s="61">
        <v>172.1352</v>
      </c>
      <c r="G131" s="61">
        <v>123.166</v>
      </c>
      <c r="H131" s="61">
        <v>122.93300000000001</v>
      </c>
      <c r="I131" s="61">
        <v>110.3925</v>
      </c>
      <c r="J131" s="61">
        <v>123.5701</v>
      </c>
      <c r="K131" s="61">
        <v>130.22999999999999</v>
      </c>
      <c r="L131" s="61">
        <v>126.5407</v>
      </c>
      <c r="M131" s="61">
        <v>127.7563</v>
      </c>
      <c r="N131" s="61">
        <v>114.6074</v>
      </c>
      <c r="O131" s="61">
        <v>106.7413</v>
      </c>
      <c r="P131" s="77">
        <f t="shared" si="3"/>
        <v>1475.3068000000001</v>
      </c>
    </row>
    <row r="132" spans="1:16" ht="5.25" customHeight="1" x14ac:dyDescent="0.2">
      <c r="A132" s="28"/>
      <c r="B132" s="25"/>
      <c r="C132" s="25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1"/>
      <c r="P132" s="17"/>
    </row>
    <row r="133" spans="1:16" x14ac:dyDescent="0.2">
      <c r="A133" s="64" t="s">
        <v>203</v>
      </c>
      <c r="B133" s="27"/>
      <c r="C133" s="27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9"/>
      <c r="P133" s="20"/>
    </row>
    <row r="134" spans="1:16" ht="10.5" customHeight="1" x14ac:dyDescent="0.2">
      <c r="A134" s="30"/>
      <c r="B134" s="105" t="s">
        <v>80</v>
      </c>
      <c r="C134" s="106"/>
      <c r="D134" s="107">
        <v>391.97379999999998</v>
      </c>
      <c r="E134" s="107">
        <v>380.16059999999999</v>
      </c>
      <c r="F134" s="107">
        <v>371.67559999999997</v>
      </c>
      <c r="G134" s="107">
        <v>381.44470000000001</v>
      </c>
      <c r="H134" s="107">
        <v>445.32580000000002</v>
      </c>
      <c r="I134" s="107">
        <v>390.11919999999998</v>
      </c>
      <c r="J134" s="107">
        <v>525.81460000000004</v>
      </c>
      <c r="K134" s="108">
        <v>526.2106</v>
      </c>
      <c r="L134" s="107">
        <v>471.49880000000002</v>
      </c>
      <c r="M134" s="107">
        <v>401.15269999999998</v>
      </c>
      <c r="N134" s="107">
        <v>481.37150000000003</v>
      </c>
      <c r="O134" s="107">
        <v>439.76170000000002</v>
      </c>
      <c r="P134" s="55">
        <f t="shared" si="3"/>
        <v>5206.5096000000003</v>
      </c>
    </row>
    <row r="135" spans="1:16" ht="10.5" customHeight="1" x14ac:dyDescent="0.2">
      <c r="A135" s="22"/>
      <c r="B135" s="24" t="s">
        <v>200</v>
      </c>
      <c r="C135" s="25"/>
      <c r="D135" s="66">
        <v>0</v>
      </c>
      <c r="E135" s="66">
        <v>0</v>
      </c>
      <c r="F135" s="66">
        <v>0</v>
      </c>
      <c r="G135" s="66">
        <v>0</v>
      </c>
      <c r="H135" s="66">
        <v>0</v>
      </c>
      <c r="I135" s="66">
        <v>0</v>
      </c>
      <c r="J135" s="66">
        <v>0</v>
      </c>
      <c r="K135" s="103">
        <v>0</v>
      </c>
      <c r="L135" s="66">
        <v>0</v>
      </c>
      <c r="M135" s="66">
        <v>0</v>
      </c>
      <c r="N135" s="66">
        <v>0</v>
      </c>
      <c r="O135" s="67">
        <v>0</v>
      </c>
      <c r="P135" s="10">
        <f t="shared" si="3"/>
        <v>0</v>
      </c>
    </row>
    <row r="136" spans="1:16" s="3" customFormat="1" ht="10.5" customHeight="1" x14ac:dyDescent="0.2">
      <c r="A136" s="31"/>
      <c r="B136" s="49" t="s">
        <v>81</v>
      </c>
      <c r="C136" s="50"/>
      <c r="D136" s="65">
        <v>214.3441</v>
      </c>
      <c r="E136" s="65">
        <v>304.10090000000002</v>
      </c>
      <c r="F136" s="65">
        <v>322.4006</v>
      </c>
      <c r="G136" s="65">
        <v>299.86869999999999</v>
      </c>
      <c r="H136" s="65">
        <v>295.91309999999999</v>
      </c>
      <c r="I136" s="65">
        <v>271.75510000000003</v>
      </c>
      <c r="J136" s="65">
        <v>200.05079999999998</v>
      </c>
      <c r="K136" s="65">
        <v>515.65380000000005</v>
      </c>
      <c r="L136" s="65">
        <v>528.09320000000002</v>
      </c>
      <c r="M136" s="65">
        <v>977.64149999999995</v>
      </c>
      <c r="N136" s="65">
        <v>613.41320000000007</v>
      </c>
      <c r="O136" s="65">
        <v>351.99939999999998</v>
      </c>
      <c r="P136" s="55">
        <f t="shared" si="3"/>
        <v>4895.2343999999994</v>
      </c>
    </row>
    <row r="137" spans="1:16" ht="10.5" customHeight="1" x14ac:dyDescent="0.2">
      <c r="A137" s="22"/>
      <c r="B137" s="24" t="s">
        <v>82</v>
      </c>
      <c r="C137" s="25"/>
      <c r="D137" s="66">
        <v>5.4619</v>
      </c>
      <c r="E137" s="66">
        <v>5.9417</v>
      </c>
      <c r="F137" s="66">
        <v>11.4834</v>
      </c>
      <c r="G137" s="66">
        <v>13.8482</v>
      </c>
      <c r="H137" s="66">
        <v>7.0945</v>
      </c>
      <c r="I137" s="66">
        <v>10.2544</v>
      </c>
      <c r="J137" s="66">
        <v>5.5955000000000004</v>
      </c>
      <c r="K137" s="66">
        <v>6.1295999999999999</v>
      </c>
      <c r="L137" s="66">
        <v>6.0397999999999996</v>
      </c>
      <c r="M137" s="66">
        <v>8.2597000000000005</v>
      </c>
      <c r="N137" s="66">
        <v>13.4641</v>
      </c>
      <c r="O137" s="67">
        <v>5.5526999999999997</v>
      </c>
      <c r="P137" s="10">
        <f t="shared" si="3"/>
        <v>99.125500000000002</v>
      </c>
    </row>
    <row r="138" spans="1:16" ht="10.5" customHeight="1" x14ac:dyDescent="0.2">
      <c r="A138" s="22"/>
      <c r="B138" s="49" t="s">
        <v>83</v>
      </c>
      <c r="C138" s="50"/>
      <c r="D138" s="68">
        <v>0</v>
      </c>
      <c r="E138" s="99">
        <v>0</v>
      </c>
      <c r="F138" s="68">
        <v>0</v>
      </c>
      <c r="G138" s="68">
        <v>0</v>
      </c>
      <c r="H138" s="68">
        <v>0</v>
      </c>
      <c r="I138" s="68">
        <v>0</v>
      </c>
      <c r="J138" s="65">
        <v>0</v>
      </c>
      <c r="K138" s="68">
        <v>0</v>
      </c>
      <c r="L138" s="68">
        <v>0</v>
      </c>
      <c r="M138" s="68">
        <v>0</v>
      </c>
      <c r="N138" s="68">
        <v>0</v>
      </c>
      <c r="O138" s="65">
        <v>0</v>
      </c>
      <c r="P138" s="55">
        <f t="shared" si="3"/>
        <v>0</v>
      </c>
    </row>
    <row r="139" spans="1:16" ht="10.5" customHeight="1" x14ac:dyDescent="0.2">
      <c r="A139" s="22"/>
      <c r="B139" s="8" t="s">
        <v>84</v>
      </c>
      <c r="C139" s="9"/>
      <c r="D139" s="66">
        <v>254.9194</v>
      </c>
      <c r="E139" s="66">
        <v>279.07619999999997</v>
      </c>
      <c r="F139" s="66">
        <v>390.96530000000001</v>
      </c>
      <c r="G139" s="66">
        <v>432.91180000000003</v>
      </c>
      <c r="H139" s="66">
        <v>306.38310000000001</v>
      </c>
      <c r="I139" s="66">
        <v>250.56010000000001</v>
      </c>
      <c r="J139" s="66">
        <v>278.55579999999998</v>
      </c>
      <c r="K139" s="66">
        <v>274.58010000000002</v>
      </c>
      <c r="L139" s="66">
        <v>291.10739999999998</v>
      </c>
      <c r="M139" s="66">
        <v>360.72480000000002</v>
      </c>
      <c r="N139" s="66">
        <v>300.55779999999999</v>
      </c>
      <c r="O139" s="67">
        <v>258.5324</v>
      </c>
      <c r="P139" s="10">
        <f t="shared" si="3"/>
        <v>3678.8742000000002</v>
      </c>
    </row>
    <row r="140" spans="1:16" ht="10.5" customHeight="1" x14ac:dyDescent="0.2">
      <c r="A140" s="22">
        <v>37</v>
      </c>
      <c r="B140" s="49" t="s">
        <v>85</v>
      </c>
      <c r="C140" s="50"/>
      <c r="D140" s="68">
        <v>253.374</v>
      </c>
      <c r="E140" s="68">
        <v>223.3586</v>
      </c>
      <c r="F140" s="68">
        <v>262.16030000000001</v>
      </c>
      <c r="G140" s="68">
        <v>241.68950000000001</v>
      </c>
      <c r="H140" s="68">
        <v>287.90069999999997</v>
      </c>
      <c r="I140" s="68">
        <v>229.5523</v>
      </c>
      <c r="J140" s="68">
        <v>403.06599999999997</v>
      </c>
      <c r="K140" s="68">
        <v>260.9212</v>
      </c>
      <c r="L140" s="68">
        <v>222.2687</v>
      </c>
      <c r="M140" s="68">
        <v>285.0521</v>
      </c>
      <c r="N140" s="68">
        <v>247.34620000000001</v>
      </c>
      <c r="O140" s="68">
        <v>225.93530000000001</v>
      </c>
      <c r="P140" s="55">
        <f t="shared" si="3"/>
        <v>3142.6249000000003</v>
      </c>
    </row>
    <row r="141" spans="1:16" ht="10.5" customHeight="1" x14ac:dyDescent="0.2">
      <c r="A141" s="22"/>
      <c r="B141" s="8" t="s">
        <v>86</v>
      </c>
      <c r="C141" s="9"/>
      <c r="D141" s="66">
        <v>16.325700000000001</v>
      </c>
      <c r="E141" s="66">
        <v>11.4724</v>
      </c>
      <c r="F141" s="66">
        <v>27.150300000000001</v>
      </c>
      <c r="G141" s="66">
        <v>36.580100000000002</v>
      </c>
      <c r="H141" s="66">
        <v>36.233199999999997</v>
      </c>
      <c r="I141" s="66">
        <v>26.2013</v>
      </c>
      <c r="J141" s="66">
        <v>10.2478</v>
      </c>
      <c r="K141" s="66">
        <v>4.7141000000000002</v>
      </c>
      <c r="L141" s="66">
        <v>29.223600000000001</v>
      </c>
      <c r="M141" s="66">
        <v>10.343400000000001</v>
      </c>
      <c r="N141" s="66">
        <v>22.172999999999998</v>
      </c>
      <c r="O141" s="67">
        <v>6.2234999999999996</v>
      </c>
      <c r="P141" s="10">
        <f t="shared" si="3"/>
        <v>236.88840000000002</v>
      </c>
    </row>
    <row r="142" spans="1:16" ht="10.5" customHeight="1" x14ac:dyDescent="0.2">
      <c r="A142" s="22"/>
      <c r="B142" s="49" t="s">
        <v>87</v>
      </c>
      <c r="C142" s="50"/>
      <c r="D142" s="68">
        <v>36.839599999999997</v>
      </c>
      <c r="E142" s="68">
        <v>38.595100000000002</v>
      </c>
      <c r="F142" s="68">
        <v>94.499200000000002</v>
      </c>
      <c r="G142" s="68">
        <v>159.0625</v>
      </c>
      <c r="H142" s="68">
        <v>129.51079999999999</v>
      </c>
      <c r="I142" s="68">
        <v>59.908799999999999</v>
      </c>
      <c r="J142" s="68">
        <v>54.789700000000003</v>
      </c>
      <c r="K142" s="68">
        <v>59.708500000000001</v>
      </c>
      <c r="L142" s="68">
        <v>38.217199999999998</v>
      </c>
      <c r="M142" s="68">
        <v>39.876800000000003</v>
      </c>
      <c r="N142" s="68">
        <v>49.102899999999998</v>
      </c>
      <c r="O142" s="68">
        <v>43.996600000000001</v>
      </c>
      <c r="P142" s="55">
        <f t="shared" si="3"/>
        <v>804.10770000000002</v>
      </c>
    </row>
    <row r="143" spans="1:16" ht="10.5" customHeight="1" x14ac:dyDescent="0.2">
      <c r="A143" s="22">
        <v>38</v>
      </c>
      <c r="B143" s="8" t="s">
        <v>88</v>
      </c>
      <c r="C143" s="9"/>
      <c r="D143" s="66">
        <v>60.223700000000001</v>
      </c>
      <c r="E143" s="66">
        <v>54.892800000000001</v>
      </c>
      <c r="F143" s="66">
        <v>60.360199999999999</v>
      </c>
      <c r="G143" s="66">
        <v>65.191199999999995</v>
      </c>
      <c r="H143" s="66">
        <v>61.386700000000012</v>
      </c>
      <c r="I143" s="66">
        <v>82.300599999999989</v>
      </c>
      <c r="J143" s="66">
        <v>55.106100000000005</v>
      </c>
      <c r="K143" s="66">
        <v>63.408000000000001</v>
      </c>
      <c r="L143" s="66">
        <v>53.551799999999993</v>
      </c>
      <c r="M143" s="66">
        <v>50.802399999999999</v>
      </c>
      <c r="N143" s="66">
        <v>54.597799999999999</v>
      </c>
      <c r="O143" s="67">
        <v>51.3249</v>
      </c>
      <c r="P143" s="10">
        <f t="shared" si="3"/>
        <v>713.14620000000002</v>
      </c>
    </row>
    <row r="144" spans="1:16" ht="10.5" customHeight="1" x14ac:dyDescent="0.2">
      <c r="A144" s="22"/>
      <c r="B144" s="49" t="s">
        <v>89</v>
      </c>
      <c r="C144" s="50"/>
      <c r="D144" s="68">
        <v>255.3586</v>
      </c>
      <c r="E144" s="68">
        <v>188.23839999999998</v>
      </c>
      <c r="F144" s="68">
        <v>157.8409</v>
      </c>
      <c r="G144" s="68">
        <v>167.83169999999998</v>
      </c>
      <c r="H144" s="68">
        <v>156.8348</v>
      </c>
      <c r="I144" s="68">
        <v>136.0616</v>
      </c>
      <c r="J144" s="68">
        <v>143.80749999999995</v>
      </c>
      <c r="K144" s="68">
        <v>134.2749</v>
      </c>
      <c r="L144" s="68">
        <v>163.43150000000003</v>
      </c>
      <c r="M144" s="68">
        <v>160.46810000000002</v>
      </c>
      <c r="N144" s="68">
        <v>155.74010000000001</v>
      </c>
      <c r="O144" s="68">
        <v>170.89799999999997</v>
      </c>
      <c r="P144" s="55">
        <f t="shared" si="3"/>
        <v>1990.7861</v>
      </c>
    </row>
    <row r="145" spans="1:17" ht="10.5" customHeight="1" x14ac:dyDescent="0.2">
      <c r="A145" s="22">
        <v>39</v>
      </c>
      <c r="B145" s="8" t="s">
        <v>90</v>
      </c>
      <c r="C145" s="9"/>
      <c r="D145" s="66">
        <v>2699.2078999999999</v>
      </c>
      <c r="E145" s="66">
        <v>2718.6115</v>
      </c>
      <c r="F145" s="66">
        <v>2768.8948999999998</v>
      </c>
      <c r="G145" s="66">
        <v>2669.6988999999999</v>
      </c>
      <c r="H145" s="66">
        <v>2904.9265999999998</v>
      </c>
      <c r="I145" s="66">
        <v>3241.4032000000002</v>
      </c>
      <c r="J145" s="66">
        <v>2874.8379</v>
      </c>
      <c r="K145" s="66">
        <v>2853.3453</v>
      </c>
      <c r="L145" s="66">
        <v>2902.4524999999999</v>
      </c>
      <c r="M145" s="66">
        <v>2799.5554999999999</v>
      </c>
      <c r="N145" s="66">
        <v>3065.2408</v>
      </c>
      <c r="O145" s="67">
        <v>2850.2782999999999</v>
      </c>
      <c r="P145" s="10">
        <f t="shared" si="3"/>
        <v>34348.453299999994</v>
      </c>
    </row>
    <row r="146" spans="1:17" ht="10.5" customHeight="1" x14ac:dyDescent="0.2">
      <c r="A146" s="22"/>
      <c r="B146" s="49" t="s">
        <v>91</v>
      </c>
      <c r="C146" s="50"/>
      <c r="D146" s="68">
        <v>543.21950000000004</v>
      </c>
      <c r="E146" s="68">
        <v>530.80859999999996</v>
      </c>
      <c r="F146" s="68">
        <v>517.57000000000005</v>
      </c>
      <c r="G146" s="68">
        <v>527.16920000000005</v>
      </c>
      <c r="H146" s="68">
        <v>563.78150000000005</v>
      </c>
      <c r="I146" s="68">
        <v>527.50840000000005</v>
      </c>
      <c r="J146" s="68">
        <v>473.82819999999998</v>
      </c>
      <c r="K146" s="68">
        <v>571.34849999999994</v>
      </c>
      <c r="L146" s="68">
        <v>574.88559999999995</v>
      </c>
      <c r="M146" s="68">
        <v>581.18439999999998</v>
      </c>
      <c r="N146" s="68">
        <v>618.83759999999995</v>
      </c>
      <c r="O146" s="68">
        <v>560.24130000000002</v>
      </c>
      <c r="P146" s="55">
        <f t="shared" si="3"/>
        <v>6590.3827999999994</v>
      </c>
    </row>
    <row r="147" spans="1:17" ht="10.5" customHeight="1" x14ac:dyDescent="0.2">
      <c r="A147" s="22">
        <v>42</v>
      </c>
      <c r="B147" s="8" t="s">
        <v>92</v>
      </c>
      <c r="C147" s="9"/>
      <c r="D147" s="66">
        <v>140.08080000000001</v>
      </c>
      <c r="E147" s="66">
        <v>137.6249</v>
      </c>
      <c r="F147" s="66">
        <v>128.68719999999999</v>
      </c>
      <c r="G147" s="66">
        <v>146.59809999999999</v>
      </c>
      <c r="H147" s="66">
        <v>141.27080000000001</v>
      </c>
      <c r="I147" s="66">
        <v>145.17509999999999</v>
      </c>
      <c r="J147" s="66">
        <v>136.035</v>
      </c>
      <c r="K147" s="66">
        <v>146.77879999999999</v>
      </c>
      <c r="L147" s="66">
        <v>140.44220000000001</v>
      </c>
      <c r="M147" s="66">
        <v>141.19980000000001</v>
      </c>
      <c r="N147" s="66">
        <v>149.19409999999999</v>
      </c>
      <c r="O147" s="67">
        <v>153.3305</v>
      </c>
      <c r="P147" s="10">
        <f t="shared" si="3"/>
        <v>1706.4172999999998</v>
      </c>
      <c r="Q147" s="35"/>
    </row>
    <row r="148" spans="1:17" ht="10.5" customHeight="1" x14ac:dyDescent="0.2">
      <c r="A148" s="22"/>
      <c r="B148" s="49" t="s">
        <v>93</v>
      </c>
      <c r="C148" s="50"/>
      <c r="D148" s="68">
        <v>75.2667</v>
      </c>
      <c r="E148" s="68">
        <v>74.876599999999996</v>
      </c>
      <c r="F148" s="68">
        <v>53.3735</v>
      </c>
      <c r="G148" s="68">
        <v>64.028199999999998</v>
      </c>
      <c r="H148" s="68">
        <v>64.893199999999993</v>
      </c>
      <c r="I148" s="68">
        <v>86.610900000000001</v>
      </c>
      <c r="J148" s="68">
        <v>83.5779</v>
      </c>
      <c r="K148" s="68">
        <v>58.456000000000003</v>
      </c>
      <c r="L148" s="68">
        <v>55.593499999999999</v>
      </c>
      <c r="M148" s="68">
        <v>51.916800000000002</v>
      </c>
      <c r="N148" s="68">
        <v>66.737700000000004</v>
      </c>
      <c r="O148" s="68">
        <v>70.432599999999994</v>
      </c>
      <c r="P148" s="55">
        <f t="shared" si="3"/>
        <v>805.76359999999988</v>
      </c>
      <c r="Q148" s="35"/>
    </row>
    <row r="149" spans="1:17" ht="10.5" customHeight="1" x14ac:dyDescent="0.2">
      <c r="A149" s="22"/>
      <c r="B149" s="32" t="s">
        <v>162</v>
      </c>
      <c r="C149" s="33"/>
      <c r="D149" s="66">
        <v>1.7061999999999999</v>
      </c>
      <c r="E149" s="66">
        <v>0</v>
      </c>
      <c r="F149" s="66">
        <v>0</v>
      </c>
      <c r="G149" s="66">
        <v>0</v>
      </c>
      <c r="H149" s="66">
        <v>0</v>
      </c>
      <c r="I149" s="66">
        <v>0</v>
      </c>
      <c r="J149" s="100">
        <v>0.38279999999999997</v>
      </c>
      <c r="K149" s="66">
        <v>2.3761000000000001</v>
      </c>
      <c r="L149" s="100">
        <v>0.41799999999999998</v>
      </c>
      <c r="M149" s="66">
        <v>0.53200000000000003</v>
      </c>
      <c r="N149" s="66">
        <v>0.627</v>
      </c>
      <c r="O149" s="66">
        <v>0.59399999999999997</v>
      </c>
      <c r="P149" s="34">
        <f t="shared" si="3"/>
        <v>6.6360999999999999</v>
      </c>
      <c r="Q149" s="35"/>
    </row>
    <row r="150" spans="1:17" ht="10.5" customHeight="1" x14ac:dyDescent="0.2">
      <c r="A150" s="22"/>
      <c r="B150" s="49" t="s">
        <v>161</v>
      </c>
      <c r="C150" s="50"/>
      <c r="D150" s="68">
        <v>65.894900000000007</v>
      </c>
      <c r="E150" s="68">
        <v>87.498500000000007</v>
      </c>
      <c r="F150" s="109">
        <v>74.831000000000003</v>
      </c>
      <c r="G150" s="68">
        <v>96.250399999999999</v>
      </c>
      <c r="H150" s="68">
        <v>89.467500000000001</v>
      </c>
      <c r="I150" s="68">
        <v>78.655799999999999</v>
      </c>
      <c r="J150" s="68">
        <v>80.326300000000003</v>
      </c>
      <c r="K150" s="68">
        <v>78.905799999999999</v>
      </c>
      <c r="L150" s="68">
        <v>77.258399999999995</v>
      </c>
      <c r="M150" s="68">
        <v>52.285200000000003</v>
      </c>
      <c r="N150" s="68">
        <v>49.5779</v>
      </c>
      <c r="O150" s="68">
        <v>51.914900000000003</v>
      </c>
      <c r="P150" s="55">
        <f t="shared" si="3"/>
        <v>882.86660000000006</v>
      </c>
      <c r="Q150" s="17"/>
    </row>
    <row r="151" spans="1:17" ht="10.5" customHeight="1" x14ac:dyDescent="0.2">
      <c r="A151" s="22">
        <v>43</v>
      </c>
      <c r="B151" s="32" t="s">
        <v>94</v>
      </c>
      <c r="C151" s="33"/>
      <c r="D151" s="66">
        <v>20.086099999999998</v>
      </c>
      <c r="E151" s="66">
        <v>16.755500000000001</v>
      </c>
      <c r="F151" s="66">
        <v>24.2056</v>
      </c>
      <c r="G151" s="66">
        <v>30.492899999999999</v>
      </c>
      <c r="H151" s="66">
        <v>30.857600000000001</v>
      </c>
      <c r="I151" s="66">
        <v>35.467300000000002</v>
      </c>
      <c r="J151" s="66">
        <v>24.343800000000002</v>
      </c>
      <c r="K151" s="66">
        <v>21.730499999999999</v>
      </c>
      <c r="L151" s="66">
        <v>36.321800000000003</v>
      </c>
      <c r="M151" s="66">
        <v>22.8796</v>
      </c>
      <c r="N151" s="66">
        <v>25.5762</v>
      </c>
      <c r="O151" s="66">
        <v>7.4736000000000002</v>
      </c>
      <c r="P151" s="34">
        <f t="shared" si="3"/>
        <v>296.19049999999999</v>
      </c>
      <c r="Q151" s="36"/>
    </row>
    <row r="152" spans="1:17" ht="10.5" customHeight="1" x14ac:dyDescent="0.2">
      <c r="A152" s="22"/>
      <c r="B152" s="49" t="s">
        <v>95</v>
      </c>
      <c r="C152" s="50"/>
      <c r="D152" s="68">
        <v>14.657999999999999</v>
      </c>
      <c r="E152" s="68">
        <v>14.7295</v>
      </c>
      <c r="F152" s="68">
        <v>7.9420000000000002</v>
      </c>
      <c r="G152" s="68">
        <v>11.3866</v>
      </c>
      <c r="H152" s="68">
        <v>8.7401999999999997</v>
      </c>
      <c r="I152" s="68">
        <v>10.686400000000001</v>
      </c>
      <c r="J152" s="68">
        <v>7.8882000000000003</v>
      </c>
      <c r="K152" s="68">
        <v>11.515599999999999</v>
      </c>
      <c r="L152" s="68">
        <v>9.7291000000000007</v>
      </c>
      <c r="M152" s="68">
        <v>8.3617000000000008</v>
      </c>
      <c r="N152" s="68">
        <v>8.7611000000000008</v>
      </c>
      <c r="O152" s="68">
        <v>10.6639</v>
      </c>
      <c r="P152" s="55">
        <f t="shared" si="3"/>
        <v>125.06230000000001</v>
      </c>
    </row>
    <row r="153" spans="1:17" ht="10.5" customHeight="1" x14ac:dyDescent="0.2">
      <c r="A153" s="22">
        <v>45</v>
      </c>
      <c r="B153" s="32" t="s">
        <v>96</v>
      </c>
      <c r="C153" s="33"/>
      <c r="D153" s="66">
        <v>66.209100000000007</v>
      </c>
      <c r="E153" s="66">
        <v>63.8874</v>
      </c>
      <c r="F153" s="66">
        <v>54.798200000000001</v>
      </c>
      <c r="G153" s="66">
        <v>61.457900000000002</v>
      </c>
      <c r="H153" s="66">
        <v>60.238799999999998</v>
      </c>
      <c r="I153" s="66">
        <v>78.335599999999999</v>
      </c>
      <c r="J153" s="66">
        <v>40.140999999999998</v>
      </c>
      <c r="K153" s="66">
        <v>48.523600000000002</v>
      </c>
      <c r="L153" s="66">
        <v>65.533500000000004</v>
      </c>
      <c r="M153" s="66">
        <v>64.478999999999999</v>
      </c>
      <c r="N153" s="66">
        <v>65.859700000000004</v>
      </c>
      <c r="O153" s="66">
        <v>61.435499999999998</v>
      </c>
      <c r="P153" s="34">
        <f t="shared" si="3"/>
        <v>730.89930000000004</v>
      </c>
    </row>
    <row r="154" spans="1:17" ht="10.5" customHeight="1" x14ac:dyDescent="0.2">
      <c r="A154" s="22"/>
      <c r="B154" s="49" t="s">
        <v>154</v>
      </c>
      <c r="C154" s="50"/>
      <c r="D154" s="68">
        <v>251.78370000000001</v>
      </c>
      <c r="E154" s="68">
        <v>229.11609999999999</v>
      </c>
      <c r="F154" s="68">
        <v>247.19309999999999</v>
      </c>
      <c r="G154" s="68">
        <v>231.22479999999999</v>
      </c>
      <c r="H154" s="68">
        <v>211.57169999999999</v>
      </c>
      <c r="I154" s="68">
        <v>208.1311</v>
      </c>
      <c r="J154" s="68">
        <v>177.15360000000001</v>
      </c>
      <c r="K154" s="68">
        <v>185.19560000000001</v>
      </c>
      <c r="L154" s="68">
        <v>141.2944</v>
      </c>
      <c r="M154" s="68">
        <v>140.00790000000001</v>
      </c>
      <c r="N154" s="68">
        <v>140.26589999999999</v>
      </c>
      <c r="O154" s="68">
        <v>135.5521</v>
      </c>
      <c r="P154" s="55">
        <f t="shared" si="3"/>
        <v>2298.4900000000002</v>
      </c>
    </row>
    <row r="155" spans="1:17" ht="10.5" customHeight="1" x14ac:dyDescent="0.2">
      <c r="A155" s="22"/>
      <c r="B155" s="32" t="s">
        <v>97</v>
      </c>
      <c r="C155" s="33"/>
      <c r="D155" s="66">
        <v>290.69049999999999</v>
      </c>
      <c r="E155" s="66">
        <v>306.93110000000001</v>
      </c>
      <c r="F155" s="66">
        <v>288.92250000000001</v>
      </c>
      <c r="G155" s="66">
        <v>225.399</v>
      </c>
      <c r="H155" s="66">
        <v>234.3732</v>
      </c>
      <c r="I155" s="66">
        <v>227.3416</v>
      </c>
      <c r="J155" s="66">
        <v>200.363</v>
      </c>
      <c r="K155" s="66">
        <v>217.2681</v>
      </c>
      <c r="L155" s="66">
        <v>147.6514</v>
      </c>
      <c r="M155" s="66">
        <v>156.3107</v>
      </c>
      <c r="N155" s="66">
        <v>160.0874</v>
      </c>
      <c r="O155" s="66">
        <v>153.2406</v>
      </c>
      <c r="P155" s="34">
        <f t="shared" si="3"/>
        <v>2608.5790999999999</v>
      </c>
    </row>
    <row r="156" spans="1:17" ht="10.5" customHeight="1" x14ac:dyDescent="0.2">
      <c r="A156" s="22"/>
      <c r="B156" s="49" t="s">
        <v>155</v>
      </c>
      <c r="C156" s="50"/>
      <c r="D156" s="68">
        <v>160.24260000000001</v>
      </c>
      <c r="E156" s="68">
        <v>144.65450000000001</v>
      </c>
      <c r="F156" s="68">
        <v>153.36250000000001</v>
      </c>
      <c r="G156" s="68">
        <v>108.55589999999999</v>
      </c>
      <c r="H156" s="68">
        <v>129.4076</v>
      </c>
      <c r="I156" s="68">
        <v>219.3861</v>
      </c>
      <c r="J156" s="68">
        <v>125.42019999999999</v>
      </c>
      <c r="K156" s="68">
        <v>140.33109999999999</v>
      </c>
      <c r="L156" s="68">
        <v>109.7684</v>
      </c>
      <c r="M156" s="68">
        <v>109.9624</v>
      </c>
      <c r="N156" s="68">
        <v>109.57989999999999</v>
      </c>
      <c r="O156" s="68">
        <v>100.56570000000001</v>
      </c>
      <c r="P156" s="55">
        <f t="shared" si="3"/>
        <v>1611.2369000000001</v>
      </c>
    </row>
    <row r="157" spans="1:17" ht="10.5" customHeight="1" x14ac:dyDescent="0.2">
      <c r="A157" s="22"/>
      <c r="B157" s="32" t="s">
        <v>98</v>
      </c>
      <c r="C157" s="33"/>
      <c r="D157" s="66">
        <v>0</v>
      </c>
      <c r="E157" s="66">
        <v>0</v>
      </c>
      <c r="F157" s="66">
        <v>0</v>
      </c>
      <c r="G157" s="66">
        <v>0</v>
      </c>
      <c r="H157" s="66">
        <v>0</v>
      </c>
      <c r="I157" s="66">
        <v>0</v>
      </c>
      <c r="J157" s="66">
        <v>0</v>
      </c>
      <c r="K157" s="66">
        <v>0</v>
      </c>
      <c r="L157" s="66">
        <v>0</v>
      </c>
      <c r="M157" s="73">
        <v>0</v>
      </c>
      <c r="N157" s="66">
        <v>0</v>
      </c>
      <c r="O157" s="73">
        <v>0</v>
      </c>
      <c r="P157" s="34">
        <f t="shared" si="3"/>
        <v>0</v>
      </c>
    </row>
    <row r="158" spans="1:17" ht="10.5" customHeight="1" x14ac:dyDescent="0.2">
      <c r="A158" s="22"/>
      <c r="B158" s="49" t="s">
        <v>99</v>
      </c>
      <c r="C158" s="50"/>
      <c r="D158" s="68">
        <v>12.241099999999999</v>
      </c>
      <c r="E158" s="68">
        <v>12.2112</v>
      </c>
      <c r="F158" s="68">
        <v>8.8123000000000005</v>
      </c>
      <c r="G158" s="68">
        <v>9.5283999999999995</v>
      </c>
      <c r="H158" s="68">
        <v>9.9492999999999991</v>
      </c>
      <c r="I158" s="68">
        <v>9.0673999999999992</v>
      </c>
      <c r="J158" s="68">
        <v>7.9911000000000003</v>
      </c>
      <c r="K158" s="68">
        <v>14.5299</v>
      </c>
      <c r="L158" s="68">
        <v>14.7392</v>
      </c>
      <c r="M158" s="68">
        <v>16.6127</v>
      </c>
      <c r="N158" s="68">
        <v>16.553000000000001</v>
      </c>
      <c r="O158" s="68">
        <v>15.1945</v>
      </c>
      <c r="P158" s="55">
        <f t="shared" si="3"/>
        <v>147.43010000000001</v>
      </c>
    </row>
    <row r="159" spans="1:17" ht="10.5" customHeight="1" x14ac:dyDescent="0.2">
      <c r="A159" s="22"/>
      <c r="B159" s="32" t="s">
        <v>100</v>
      </c>
      <c r="C159" s="33"/>
      <c r="D159" s="66">
        <v>1.9267000000000001</v>
      </c>
      <c r="E159" s="66">
        <v>1.6231</v>
      </c>
      <c r="F159" s="66">
        <v>2.1396999999999999</v>
      </c>
      <c r="G159" s="66">
        <v>1.841</v>
      </c>
      <c r="H159" s="66">
        <v>1.869</v>
      </c>
      <c r="I159" s="66">
        <v>2.008</v>
      </c>
      <c r="J159" s="66">
        <v>2.0249999999999999</v>
      </c>
      <c r="K159" s="66">
        <v>2.3834</v>
      </c>
      <c r="L159" s="66">
        <v>1.5403</v>
      </c>
      <c r="M159" s="66">
        <v>1.6109</v>
      </c>
      <c r="N159" s="66">
        <v>1.4704999999999999</v>
      </c>
      <c r="O159" s="66">
        <v>1.454</v>
      </c>
      <c r="P159" s="34">
        <f t="shared" si="3"/>
        <v>21.891600000000004</v>
      </c>
    </row>
    <row r="160" spans="1:17" ht="10.5" customHeight="1" x14ac:dyDescent="0.2">
      <c r="A160" s="22"/>
      <c r="B160" s="49" t="s">
        <v>101</v>
      </c>
      <c r="C160" s="50"/>
      <c r="D160" s="68">
        <v>28.035699999999999</v>
      </c>
      <c r="E160" s="68">
        <v>27.8596</v>
      </c>
      <c r="F160" s="68">
        <v>28.586500000000001</v>
      </c>
      <c r="G160" s="68">
        <v>29.828900000000001</v>
      </c>
      <c r="H160" s="68">
        <v>30.454999999999998</v>
      </c>
      <c r="I160" s="68">
        <v>31.547799999999999</v>
      </c>
      <c r="J160" s="68">
        <v>30.359500000000001</v>
      </c>
      <c r="K160" s="68">
        <v>31.488099999999999</v>
      </c>
      <c r="L160" s="68">
        <v>28.9604</v>
      </c>
      <c r="M160" s="68">
        <v>28.278400000000001</v>
      </c>
      <c r="N160" s="68">
        <v>30.014399999999998</v>
      </c>
      <c r="O160" s="68">
        <v>26.026399999999999</v>
      </c>
      <c r="P160" s="55">
        <f t="shared" si="3"/>
        <v>351.44069999999999</v>
      </c>
    </row>
    <row r="161" spans="1:16" ht="10.5" customHeight="1" x14ac:dyDescent="0.2">
      <c r="A161" s="22"/>
      <c r="B161" s="32" t="s">
        <v>102</v>
      </c>
      <c r="C161" s="33"/>
      <c r="D161" s="66">
        <v>1.1087</v>
      </c>
      <c r="E161" s="66">
        <v>0.9</v>
      </c>
      <c r="F161" s="66">
        <v>2.274</v>
      </c>
      <c r="G161" s="66">
        <v>1.93</v>
      </c>
      <c r="H161" s="66">
        <v>2.62</v>
      </c>
      <c r="I161" s="66">
        <v>2.1013999999999999</v>
      </c>
      <c r="J161" s="66">
        <v>1.84</v>
      </c>
      <c r="K161" s="66">
        <v>2.4860000000000002</v>
      </c>
      <c r="L161" s="66">
        <v>1.3388</v>
      </c>
      <c r="M161" s="66">
        <v>2.6360000000000001</v>
      </c>
      <c r="N161" s="66">
        <v>1.748</v>
      </c>
      <c r="O161" s="66">
        <v>1.1355</v>
      </c>
      <c r="P161" s="34">
        <f t="shared" si="3"/>
        <v>22.118400000000001</v>
      </c>
    </row>
    <row r="162" spans="1:16" ht="10.5" customHeight="1" x14ac:dyDescent="0.2">
      <c r="A162" s="22"/>
      <c r="B162" s="49" t="s">
        <v>103</v>
      </c>
      <c r="C162" s="50"/>
      <c r="D162" s="68">
        <v>136.08670000000001</v>
      </c>
      <c r="E162" s="68">
        <v>131.63489999999999</v>
      </c>
      <c r="F162" s="68">
        <v>116.19289999999999</v>
      </c>
      <c r="G162" s="68">
        <v>129.36099999999999</v>
      </c>
      <c r="H162" s="68">
        <v>109.4658</v>
      </c>
      <c r="I162" s="68">
        <v>127.14190000000001</v>
      </c>
      <c r="J162" s="68">
        <v>118.1585</v>
      </c>
      <c r="K162" s="68">
        <v>109.1827</v>
      </c>
      <c r="L162" s="68">
        <v>112.8232</v>
      </c>
      <c r="M162" s="68">
        <v>117.6678</v>
      </c>
      <c r="N162" s="68">
        <v>118.4127</v>
      </c>
      <c r="O162" s="68">
        <v>113.7492</v>
      </c>
      <c r="P162" s="55">
        <f t="shared" si="3"/>
        <v>1439.8772999999999</v>
      </c>
    </row>
    <row r="163" spans="1:16" ht="10.5" customHeight="1" x14ac:dyDescent="0.2">
      <c r="A163" s="22"/>
      <c r="B163" s="32" t="s">
        <v>104</v>
      </c>
      <c r="C163" s="33"/>
      <c r="D163" s="66">
        <v>0</v>
      </c>
      <c r="E163" s="66">
        <v>0</v>
      </c>
      <c r="F163" s="66">
        <v>0</v>
      </c>
      <c r="G163" s="66">
        <v>0</v>
      </c>
      <c r="H163" s="66">
        <v>0</v>
      </c>
      <c r="I163" s="66">
        <v>0</v>
      </c>
      <c r="J163" s="66">
        <v>0</v>
      </c>
      <c r="K163" s="66">
        <v>0</v>
      </c>
      <c r="L163" s="66">
        <v>0</v>
      </c>
      <c r="M163" s="66">
        <v>0</v>
      </c>
      <c r="N163" s="66">
        <v>0</v>
      </c>
      <c r="O163" s="66">
        <v>0</v>
      </c>
      <c r="P163" s="34">
        <f t="shared" si="3"/>
        <v>0</v>
      </c>
    </row>
    <row r="164" spans="1:16" ht="10.5" customHeight="1" x14ac:dyDescent="0.2">
      <c r="A164" s="22"/>
      <c r="B164" s="49" t="s">
        <v>105</v>
      </c>
      <c r="C164" s="50"/>
      <c r="D164" s="109">
        <v>0.69840000000000002</v>
      </c>
      <c r="E164" s="109">
        <v>0.38879999999999998</v>
      </c>
      <c r="F164" s="109">
        <v>0.182</v>
      </c>
      <c r="G164" s="68">
        <v>23.8826</v>
      </c>
      <c r="H164" s="109">
        <v>0.40260000000000001</v>
      </c>
      <c r="I164" s="109">
        <v>0.57599999999999996</v>
      </c>
      <c r="J164" s="109">
        <v>0.33600000000000002</v>
      </c>
      <c r="K164" s="109">
        <v>0.1971</v>
      </c>
      <c r="L164" s="109">
        <v>0.1792</v>
      </c>
      <c r="M164" s="109">
        <v>0.39839999999999998</v>
      </c>
      <c r="N164" s="109">
        <v>0.43159999999999998</v>
      </c>
      <c r="O164" s="109">
        <v>0.53120000000000001</v>
      </c>
      <c r="P164" s="55">
        <f t="shared" si="3"/>
        <v>28.203899999999997</v>
      </c>
    </row>
    <row r="165" spans="1:16" ht="10.5" customHeight="1" x14ac:dyDescent="0.2">
      <c r="A165" s="22"/>
      <c r="B165" s="32" t="s">
        <v>106</v>
      </c>
      <c r="C165" s="33"/>
      <c r="D165" s="100">
        <v>0.44019999999999998</v>
      </c>
      <c r="E165" s="66">
        <v>5.0688000000000004</v>
      </c>
      <c r="F165" s="66">
        <v>3.3637999999999999</v>
      </c>
      <c r="G165" s="66">
        <v>3.6690999999999998</v>
      </c>
      <c r="H165" s="66">
        <v>2.9434</v>
      </c>
      <c r="I165" s="66">
        <v>0</v>
      </c>
      <c r="J165" s="66">
        <v>2.6432000000000002</v>
      </c>
      <c r="K165" s="100">
        <v>1.28</v>
      </c>
      <c r="L165" s="66">
        <v>2.9914000000000001</v>
      </c>
      <c r="M165" s="66">
        <v>2.9914000000000001</v>
      </c>
      <c r="N165" s="66">
        <v>3.1968000000000001</v>
      </c>
      <c r="O165" s="66">
        <v>3.15</v>
      </c>
      <c r="P165" s="34">
        <f t="shared" si="3"/>
        <v>31.738099999999999</v>
      </c>
    </row>
    <row r="166" spans="1:16" ht="10.5" customHeight="1" x14ac:dyDescent="0.2">
      <c r="A166" s="22"/>
      <c r="B166" s="49" t="s">
        <v>107</v>
      </c>
      <c r="C166" s="50"/>
      <c r="D166" s="68">
        <v>14.195600000000001</v>
      </c>
      <c r="E166" s="99">
        <v>3.5999999999999997E-2</v>
      </c>
      <c r="F166" s="109">
        <v>8.5500000000000007E-2</v>
      </c>
      <c r="G166" s="109">
        <v>0.12</v>
      </c>
      <c r="H166" s="109">
        <v>0.15</v>
      </c>
      <c r="I166" s="109">
        <v>8.5500000000000007E-2</v>
      </c>
      <c r="J166" s="109">
        <v>7.4300000000000005E-2</v>
      </c>
      <c r="K166" s="109">
        <v>0.13869999999999999</v>
      </c>
      <c r="L166" s="109">
        <v>0.105</v>
      </c>
      <c r="M166" s="109">
        <v>0.13869999999999999</v>
      </c>
      <c r="N166" s="109">
        <v>7.1999999999999995E-2</v>
      </c>
      <c r="O166" s="109">
        <v>0.111</v>
      </c>
      <c r="P166" s="55">
        <f t="shared" si="3"/>
        <v>15.312299999999999</v>
      </c>
    </row>
    <row r="167" spans="1:16" ht="10.5" customHeight="1" x14ac:dyDescent="0.2">
      <c r="A167" s="22"/>
      <c r="B167" s="32" t="s">
        <v>108</v>
      </c>
      <c r="C167" s="33"/>
      <c r="D167" s="66">
        <v>0</v>
      </c>
      <c r="E167" s="66">
        <v>0</v>
      </c>
      <c r="F167" s="66">
        <v>0</v>
      </c>
      <c r="G167" s="66">
        <v>0</v>
      </c>
      <c r="H167" s="66">
        <v>0</v>
      </c>
      <c r="I167" s="66">
        <v>0</v>
      </c>
      <c r="J167" s="66">
        <v>0</v>
      </c>
      <c r="K167" s="66">
        <v>0</v>
      </c>
      <c r="L167" s="66">
        <v>0</v>
      </c>
      <c r="M167" s="66">
        <v>0</v>
      </c>
      <c r="N167" s="66">
        <v>0</v>
      </c>
      <c r="O167" s="66">
        <v>0</v>
      </c>
      <c r="P167" s="34">
        <f t="shared" si="3"/>
        <v>0</v>
      </c>
    </row>
    <row r="168" spans="1:16" ht="10.5" customHeight="1" x14ac:dyDescent="0.2">
      <c r="A168" s="22"/>
      <c r="B168" s="49" t="s">
        <v>109</v>
      </c>
      <c r="C168" s="50"/>
      <c r="D168" s="68">
        <v>22.394500000000001</v>
      </c>
      <c r="E168" s="68">
        <v>10.422700000000001</v>
      </c>
      <c r="F168" s="68">
        <v>10.2163</v>
      </c>
      <c r="G168" s="68">
        <v>10.272600000000001</v>
      </c>
      <c r="H168" s="68">
        <v>10.52</v>
      </c>
      <c r="I168" s="68">
        <v>15.264900000000001</v>
      </c>
      <c r="J168" s="68">
        <v>10.272600000000001</v>
      </c>
      <c r="K168" s="68">
        <v>10.1693</v>
      </c>
      <c r="L168" s="68">
        <v>10.053800000000001</v>
      </c>
      <c r="M168" s="68">
        <v>9.5220000000000002</v>
      </c>
      <c r="N168" s="68">
        <v>8.7860999999999994</v>
      </c>
      <c r="O168" s="68">
        <v>8.1281999999999996</v>
      </c>
      <c r="P168" s="55">
        <f t="shared" si="3"/>
        <v>136.023</v>
      </c>
    </row>
    <row r="169" spans="1:16" ht="10.5" customHeight="1" x14ac:dyDescent="0.2">
      <c r="A169" s="22"/>
      <c r="B169" s="32" t="s">
        <v>110</v>
      </c>
      <c r="C169" s="33"/>
      <c r="D169" s="100">
        <v>0</v>
      </c>
      <c r="E169" s="100">
        <v>0</v>
      </c>
      <c r="F169" s="100">
        <v>0</v>
      </c>
      <c r="G169" s="66">
        <v>0</v>
      </c>
      <c r="H169" s="100">
        <v>0</v>
      </c>
      <c r="I169" s="100">
        <v>0</v>
      </c>
      <c r="J169" s="100">
        <v>0</v>
      </c>
      <c r="K169" s="100">
        <v>0</v>
      </c>
      <c r="L169" s="100">
        <v>0</v>
      </c>
      <c r="M169" s="100">
        <v>0</v>
      </c>
      <c r="N169" s="101">
        <v>0</v>
      </c>
      <c r="O169" s="66">
        <v>0</v>
      </c>
      <c r="P169" s="34">
        <f t="shared" si="3"/>
        <v>0</v>
      </c>
    </row>
    <row r="170" spans="1:16" ht="10.5" customHeight="1" x14ac:dyDescent="0.2">
      <c r="A170" s="22"/>
      <c r="B170" s="49" t="s">
        <v>111</v>
      </c>
      <c r="C170" s="50"/>
      <c r="D170" s="68">
        <v>0</v>
      </c>
      <c r="E170" s="68">
        <v>0</v>
      </c>
      <c r="F170" s="68">
        <v>0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68">
        <v>0</v>
      </c>
      <c r="P170" s="55">
        <f t="shared" si="3"/>
        <v>0</v>
      </c>
    </row>
    <row r="171" spans="1:16" ht="10.5" customHeight="1" x14ac:dyDescent="0.2">
      <c r="A171" s="22"/>
      <c r="B171" s="32" t="s">
        <v>112</v>
      </c>
      <c r="C171" s="33"/>
      <c r="D171" s="66">
        <v>12.038399999999999</v>
      </c>
      <c r="E171" s="66">
        <v>0</v>
      </c>
      <c r="F171" s="66">
        <v>0</v>
      </c>
      <c r="G171" s="66">
        <v>0</v>
      </c>
      <c r="H171" s="66">
        <v>0</v>
      </c>
      <c r="I171" s="66">
        <v>0</v>
      </c>
      <c r="J171" s="66">
        <v>0</v>
      </c>
      <c r="K171" s="73">
        <v>0</v>
      </c>
      <c r="L171" s="66">
        <v>0</v>
      </c>
      <c r="M171" s="73">
        <v>0</v>
      </c>
      <c r="N171" s="73">
        <v>0</v>
      </c>
      <c r="O171" s="66">
        <v>0</v>
      </c>
      <c r="P171" s="34">
        <f t="shared" si="3"/>
        <v>12.038399999999999</v>
      </c>
    </row>
    <row r="172" spans="1:16" ht="10.5" customHeight="1" x14ac:dyDescent="0.2">
      <c r="A172" s="22"/>
      <c r="B172" s="49" t="s">
        <v>113</v>
      </c>
      <c r="C172" s="50"/>
      <c r="D172" s="68">
        <v>427.61529999999999</v>
      </c>
      <c r="E172" s="68">
        <v>453.99720000000002</v>
      </c>
      <c r="F172" s="68">
        <v>242.99109999999999</v>
      </c>
      <c r="G172" s="68">
        <v>0</v>
      </c>
      <c r="H172" s="68">
        <v>0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0</v>
      </c>
      <c r="O172" s="68">
        <v>80.075599999999994</v>
      </c>
      <c r="P172" s="55">
        <f t="shared" si="3"/>
        <v>1204.6791999999998</v>
      </c>
    </row>
    <row r="173" spans="1:16" ht="10.5" customHeight="1" x14ac:dyDescent="0.2">
      <c r="A173" s="22"/>
      <c r="B173" s="32" t="s">
        <v>114</v>
      </c>
      <c r="C173" s="33"/>
      <c r="D173" s="78">
        <v>0.78390000000000004</v>
      </c>
      <c r="E173" s="66">
        <v>0.95909999999999995</v>
      </c>
      <c r="F173" s="79">
        <v>1.0152000000000001</v>
      </c>
      <c r="G173" s="66">
        <v>0.95179999999999998</v>
      </c>
      <c r="H173" s="66">
        <v>1.0787</v>
      </c>
      <c r="I173" s="100">
        <v>0.90949999999999998</v>
      </c>
      <c r="J173" s="100">
        <v>0.84599999999999997</v>
      </c>
      <c r="K173" s="66">
        <v>0.78659999999999997</v>
      </c>
      <c r="L173" s="66">
        <v>0.63360000000000005</v>
      </c>
      <c r="M173" s="100">
        <v>0.57150000000000001</v>
      </c>
      <c r="N173" s="100">
        <v>0.5292</v>
      </c>
      <c r="O173" s="100">
        <v>0.51659999999999995</v>
      </c>
      <c r="P173" s="34">
        <f t="shared" si="3"/>
        <v>9.5816999999999997</v>
      </c>
    </row>
    <row r="174" spans="1:16" ht="10.5" customHeight="1" x14ac:dyDescent="0.2">
      <c r="A174" s="22"/>
      <c r="B174" s="49" t="s">
        <v>115</v>
      </c>
      <c r="C174" s="50"/>
      <c r="D174" s="68">
        <v>3.5432999999999999</v>
      </c>
      <c r="E174" s="68">
        <v>2.968</v>
      </c>
      <c r="F174" s="68">
        <v>3.2629999999999999</v>
      </c>
      <c r="G174" s="68">
        <v>4.2683</v>
      </c>
      <c r="H174" s="68">
        <v>4.4751000000000003</v>
      </c>
      <c r="I174" s="68">
        <v>4.3235000000000001</v>
      </c>
      <c r="J174" s="68">
        <v>4.3800999999999997</v>
      </c>
      <c r="K174" s="68">
        <v>4.2535999999999996</v>
      </c>
      <c r="L174" s="68">
        <v>4.3616000000000001</v>
      </c>
      <c r="M174" s="68">
        <v>4.4169</v>
      </c>
      <c r="N174" s="68">
        <v>4.7247000000000003</v>
      </c>
      <c r="O174" s="68">
        <v>3.1312000000000002</v>
      </c>
      <c r="P174" s="55">
        <f t="shared" si="3"/>
        <v>48.109299999999998</v>
      </c>
    </row>
    <row r="175" spans="1:16" ht="10.5" customHeight="1" x14ac:dyDescent="0.2">
      <c r="A175" s="22"/>
      <c r="B175" s="32" t="s">
        <v>163</v>
      </c>
      <c r="C175" s="33"/>
      <c r="D175" s="78">
        <v>0</v>
      </c>
      <c r="E175" s="66">
        <v>0</v>
      </c>
      <c r="F175" s="79">
        <v>0</v>
      </c>
      <c r="G175" s="100">
        <v>0</v>
      </c>
      <c r="H175" s="66">
        <v>0</v>
      </c>
      <c r="I175" s="66">
        <v>0</v>
      </c>
      <c r="J175" s="100">
        <v>0</v>
      </c>
      <c r="K175" s="100">
        <v>0</v>
      </c>
      <c r="L175" s="66">
        <v>0</v>
      </c>
      <c r="M175" s="100">
        <v>0</v>
      </c>
      <c r="N175" s="66">
        <v>0</v>
      </c>
      <c r="O175" s="66">
        <v>0</v>
      </c>
      <c r="P175" s="34">
        <f t="shared" si="3"/>
        <v>0</v>
      </c>
    </row>
    <row r="176" spans="1:16" ht="10.5" customHeight="1" x14ac:dyDescent="0.2">
      <c r="A176" s="22">
        <v>53</v>
      </c>
      <c r="B176" s="49" t="s">
        <v>116</v>
      </c>
      <c r="C176" s="50"/>
      <c r="D176" s="70">
        <v>0.8125</v>
      </c>
      <c r="E176" s="71">
        <v>0.75639999999999996</v>
      </c>
      <c r="F176" s="111">
        <v>0.86170000000000002</v>
      </c>
      <c r="G176" s="112">
        <v>0.79630000000000001</v>
      </c>
      <c r="H176" s="68">
        <v>0.77190000000000003</v>
      </c>
      <c r="I176" s="109">
        <v>0.88719999999999999</v>
      </c>
      <c r="J176" s="109">
        <v>1.0839000000000001</v>
      </c>
      <c r="K176" s="112">
        <v>0.80189999999999995</v>
      </c>
      <c r="L176" s="112">
        <v>0.40670000000000001</v>
      </c>
      <c r="M176" s="112">
        <v>0.51229999999999998</v>
      </c>
      <c r="N176" s="112">
        <v>0.25590000000000002</v>
      </c>
      <c r="O176" s="109">
        <v>0.17549999999999999</v>
      </c>
      <c r="P176" s="55">
        <f t="shared" si="3"/>
        <v>8.1221999999999994</v>
      </c>
    </row>
    <row r="177" spans="1:17" ht="10.5" customHeight="1" x14ac:dyDescent="0.2">
      <c r="A177" s="22">
        <v>54</v>
      </c>
      <c r="B177" s="32" t="s">
        <v>195</v>
      </c>
      <c r="C177" s="33"/>
      <c r="D177" s="78">
        <v>0</v>
      </c>
      <c r="E177" s="102">
        <v>0</v>
      </c>
      <c r="F177" s="89">
        <v>0</v>
      </c>
      <c r="G177" s="73">
        <v>0</v>
      </c>
      <c r="H177" s="66">
        <v>0</v>
      </c>
      <c r="I177" s="66">
        <v>0</v>
      </c>
      <c r="J177" s="66">
        <v>0</v>
      </c>
      <c r="K177" s="73">
        <v>0</v>
      </c>
      <c r="L177" s="73">
        <v>0</v>
      </c>
      <c r="M177" s="73">
        <v>0</v>
      </c>
      <c r="N177" s="73">
        <v>0</v>
      </c>
      <c r="O177" s="66">
        <v>0</v>
      </c>
      <c r="P177" s="34">
        <f t="shared" si="3"/>
        <v>0</v>
      </c>
    </row>
    <row r="178" spans="1:17" ht="10.5" customHeight="1" x14ac:dyDescent="0.2">
      <c r="A178" s="22"/>
      <c r="B178" s="49" t="s">
        <v>197</v>
      </c>
      <c r="C178" s="50"/>
      <c r="D178" s="70">
        <v>0</v>
      </c>
      <c r="E178" s="71">
        <v>0</v>
      </c>
      <c r="F178" s="72">
        <v>0</v>
      </c>
      <c r="G178" s="69">
        <v>0</v>
      </c>
      <c r="H178" s="68">
        <v>0</v>
      </c>
      <c r="I178" s="68">
        <v>0</v>
      </c>
      <c r="J178" s="68">
        <v>0</v>
      </c>
      <c r="K178" s="69">
        <v>0</v>
      </c>
      <c r="L178" s="69">
        <v>0</v>
      </c>
      <c r="M178" s="69">
        <v>0</v>
      </c>
      <c r="N178" s="69">
        <v>0</v>
      </c>
      <c r="O178" s="68">
        <v>0</v>
      </c>
      <c r="P178" s="52">
        <f t="shared" si="3"/>
        <v>0</v>
      </c>
    </row>
    <row r="179" spans="1:17" ht="10.5" customHeight="1" x14ac:dyDescent="0.2">
      <c r="A179" s="22">
        <v>56</v>
      </c>
      <c r="B179" s="32" t="s">
        <v>117</v>
      </c>
      <c r="C179" s="33"/>
      <c r="D179" s="66">
        <v>0</v>
      </c>
      <c r="E179" s="66">
        <v>0</v>
      </c>
      <c r="F179" s="66">
        <v>0</v>
      </c>
      <c r="G179" s="66">
        <v>0</v>
      </c>
      <c r="H179" s="66">
        <v>0</v>
      </c>
      <c r="I179" s="73">
        <v>0</v>
      </c>
      <c r="J179" s="66">
        <v>0</v>
      </c>
      <c r="K179" s="66">
        <v>0</v>
      </c>
      <c r="L179" s="66">
        <v>0</v>
      </c>
      <c r="M179" s="66">
        <v>0</v>
      </c>
      <c r="N179" s="66">
        <v>0</v>
      </c>
      <c r="O179" s="66">
        <v>0</v>
      </c>
      <c r="P179" s="34">
        <f t="shared" si="3"/>
        <v>0</v>
      </c>
    </row>
    <row r="180" spans="1:17" ht="10.5" customHeight="1" x14ac:dyDescent="0.2">
      <c r="A180" s="22"/>
      <c r="B180" s="49" t="s">
        <v>164</v>
      </c>
      <c r="C180" s="50"/>
      <c r="D180" s="69">
        <v>8.9103999999999992</v>
      </c>
      <c r="E180" s="68">
        <v>6.0368000000000004</v>
      </c>
      <c r="F180" s="68">
        <v>6.3335999999999997</v>
      </c>
      <c r="G180" s="68">
        <v>5.3178000000000001</v>
      </c>
      <c r="H180" s="68">
        <v>9.2524999999999995</v>
      </c>
      <c r="I180" s="68">
        <v>9.5736000000000008</v>
      </c>
      <c r="J180" s="69">
        <v>9.8272999999999993</v>
      </c>
      <c r="K180" s="68">
        <v>9.0852000000000004</v>
      </c>
      <c r="L180" s="68">
        <v>9.3165999999999993</v>
      </c>
      <c r="M180" s="69">
        <v>9.0513999999999992</v>
      </c>
      <c r="N180" s="68">
        <v>9.7949999999999999</v>
      </c>
      <c r="O180" s="69">
        <v>4.976</v>
      </c>
      <c r="P180" s="55">
        <f t="shared" ref="P180:P200" si="4">SUM(D180:O180)</f>
        <v>97.476199999999992</v>
      </c>
    </row>
    <row r="181" spans="1:17" ht="10.5" customHeight="1" x14ac:dyDescent="0.2">
      <c r="A181" s="22"/>
      <c r="B181" s="32" t="s">
        <v>177</v>
      </c>
      <c r="C181" s="33"/>
      <c r="D181" s="66">
        <v>0</v>
      </c>
      <c r="E181" s="66">
        <v>0</v>
      </c>
      <c r="F181" s="66">
        <v>0</v>
      </c>
      <c r="G181" s="66">
        <v>0</v>
      </c>
      <c r="H181" s="66">
        <v>0</v>
      </c>
      <c r="I181" s="66">
        <v>0</v>
      </c>
      <c r="J181" s="66">
        <v>0</v>
      </c>
      <c r="K181" s="66">
        <v>0</v>
      </c>
      <c r="L181" s="66">
        <v>0</v>
      </c>
      <c r="M181" s="66">
        <v>0</v>
      </c>
      <c r="N181" s="66">
        <v>0</v>
      </c>
      <c r="O181" s="66">
        <v>0</v>
      </c>
      <c r="P181" s="90">
        <f t="shared" si="4"/>
        <v>0</v>
      </c>
    </row>
    <row r="182" spans="1:17" ht="10.5" customHeight="1" x14ac:dyDescent="0.2">
      <c r="A182" s="22"/>
      <c r="B182" s="49" t="s">
        <v>178</v>
      </c>
      <c r="C182" s="50"/>
      <c r="D182" s="68">
        <v>0</v>
      </c>
      <c r="E182" s="68">
        <v>0</v>
      </c>
      <c r="F182" s="68">
        <v>0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0</v>
      </c>
      <c r="O182" s="68">
        <v>0</v>
      </c>
      <c r="P182" s="85">
        <f t="shared" si="4"/>
        <v>0</v>
      </c>
    </row>
    <row r="183" spans="1:17" ht="10.5" customHeight="1" x14ac:dyDescent="0.2">
      <c r="A183" s="22"/>
      <c r="B183" s="32" t="s">
        <v>196</v>
      </c>
      <c r="C183" s="33"/>
      <c r="D183" s="66">
        <v>0</v>
      </c>
      <c r="E183" s="66">
        <v>0</v>
      </c>
      <c r="F183" s="66">
        <v>0</v>
      </c>
      <c r="G183" s="66">
        <v>0</v>
      </c>
      <c r="H183" s="66">
        <v>0</v>
      </c>
      <c r="I183" s="66">
        <v>0</v>
      </c>
      <c r="J183" s="66">
        <v>0</v>
      </c>
      <c r="K183" s="66">
        <v>0</v>
      </c>
      <c r="L183" s="66">
        <v>0</v>
      </c>
      <c r="M183" s="66">
        <v>0</v>
      </c>
      <c r="N183" s="66">
        <v>0</v>
      </c>
      <c r="O183" s="66">
        <v>0</v>
      </c>
      <c r="P183" s="90">
        <f t="shared" si="4"/>
        <v>0</v>
      </c>
    </row>
    <row r="184" spans="1:17" ht="10.5" customHeight="1" x14ac:dyDescent="0.2">
      <c r="A184" s="22"/>
      <c r="B184" s="49" t="s">
        <v>118</v>
      </c>
      <c r="C184" s="50"/>
      <c r="D184" s="99">
        <v>8.0000000000000002E-3</v>
      </c>
      <c r="E184" s="99">
        <v>6.0000000000000001E-3</v>
      </c>
      <c r="F184" s="99">
        <v>1.2E-2</v>
      </c>
      <c r="G184" s="110">
        <v>1.0500000000000001E-2</v>
      </c>
      <c r="H184" s="68">
        <v>0</v>
      </c>
      <c r="I184" s="110">
        <v>0</v>
      </c>
      <c r="J184" s="110">
        <v>6.0000000000000001E-3</v>
      </c>
      <c r="K184" s="99">
        <v>6.0000000000000001E-3</v>
      </c>
      <c r="L184" s="99">
        <v>5.4000000000000003E-3</v>
      </c>
      <c r="M184" s="99">
        <v>1.0500000000000001E-2</v>
      </c>
      <c r="N184" s="99">
        <v>6.8999999999999999E-3</v>
      </c>
      <c r="O184" s="99">
        <v>8.0000000000000002E-3</v>
      </c>
      <c r="P184" s="55">
        <f t="shared" si="4"/>
        <v>7.9300000000000009E-2</v>
      </c>
    </row>
    <row r="185" spans="1:17" ht="10.5" customHeight="1" x14ac:dyDescent="0.2">
      <c r="A185" s="22"/>
      <c r="B185" s="32" t="s">
        <v>119</v>
      </c>
      <c r="C185" s="33"/>
      <c r="D185" s="66">
        <v>0</v>
      </c>
      <c r="E185" s="66">
        <v>0</v>
      </c>
      <c r="F185" s="66">
        <v>0</v>
      </c>
      <c r="G185" s="66">
        <v>0</v>
      </c>
      <c r="H185" s="66">
        <v>0</v>
      </c>
      <c r="I185" s="66">
        <v>0</v>
      </c>
      <c r="J185" s="66">
        <v>0</v>
      </c>
      <c r="K185" s="66">
        <v>0</v>
      </c>
      <c r="L185" s="66">
        <v>0</v>
      </c>
      <c r="M185" s="66">
        <v>0</v>
      </c>
      <c r="N185" s="66">
        <v>0</v>
      </c>
      <c r="O185" s="66">
        <v>0</v>
      </c>
      <c r="P185" s="34">
        <f t="shared" si="4"/>
        <v>0</v>
      </c>
    </row>
    <row r="186" spans="1:17" ht="10.5" customHeight="1" x14ac:dyDescent="0.2">
      <c r="A186" s="22"/>
      <c r="B186" s="49" t="s">
        <v>120</v>
      </c>
      <c r="C186" s="50"/>
      <c r="D186" s="68">
        <v>61.027000000000001</v>
      </c>
      <c r="E186" s="68">
        <v>64.955799999999996</v>
      </c>
      <c r="F186" s="68">
        <v>79.643500000000003</v>
      </c>
      <c r="G186" s="68">
        <v>97.324399999999997</v>
      </c>
      <c r="H186" s="68">
        <v>95.742999999999995</v>
      </c>
      <c r="I186" s="68">
        <v>85.578299999999999</v>
      </c>
      <c r="J186" s="68">
        <v>55.487400000000001</v>
      </c>
      <c r="K186" s="68">
        <v>67.406800000000004</v>
      </c>
      <c r="L186" s="68">
        <v>101.99850000000001</v>
      </c>
      <c r="M186" s="68">
        <v>95.071700000000007</v>
      </c>
      <c r="N186" s="68">
        <v>84.802899999999994</v>
      </c>
      <c r="O186" s="68">
        <v>64.510900000000007</v>
      </c>
      <c r="P186" s="55">
        <f t="shared" si="4"/>
        <v>953.55020000000002</v>
      </c>
    </row>
    <row r="187" spans="1:17" ht="10.5" customHeight="1" x14ac:dyDescent="0.2">
      <c r="A187" s="22"/>
      <c r="B187" s="32" t="s">
        <v>207</v>
      </c>
      <c r="C187" s="33"/>
      <c r="D187" s="66">
        <v>0.82989999999999997</v>
      </c>
      <c r="E187" s="66">
        <v>0.624</v>
      </c>
      <c r="F187" s="66">
        <v>0</v>
      </c>
      <c r="G187" s="66">
        <v>0</v>
      </c>
      <c r="H187" s="66">
        <v>0</v>
      </c>
      <c r="I187" s="66">
        <v>0</v>
      </c>
      <c r="J187" s="66">
        <v>5.3760000000000003</v>
      </c>
      <c r="K187" s="100">
        <v>0.23710000000000001</v>
      </c>
      <c r="L187" s="66">
        <v>0</v>
      </c>
      <c r="M187" s="66">
        <v>0</v>
      </c>
      <c r="N187" s="66">
        <v>0</v>
      </c>
      <c r="O187" s="66">
        <v>0</v>
      </c>
      <c r="P187" s="34">
        <f t="shared" si="4"/>
        <v>7.0670000000000002</v>
      </c>
    </row>
    <row r="188" spans="1:17" ht="10.5" customHeight="1" x14ac:dyDescent="0.2">
      <c r="A188" s="22"/>
      <c r="B188" s="49" t="s">
        <v>208</v>
      </c>
      <c r="C188" s="50"/>
      <c r="D188" s="68">
        <v>0</v>
      </c>
      <c r="E188" s="68">
        <v>0</v>
      </c>
      <c r="F188" s="68">
        <v>0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68">
        <v>0</v>
      </c>
      <c r="P188" s="55">
        <f t="shared" si="4"/>
        <v>0</v>
      </c>
    </row>
    <row r="189" spans="1:17" ht="10.5" customHeight="1" x14ac:dyDescent="0.2">
      <c r="A189" s="22">
        <v>57</v>
      </c>
      <c r="B189" s="32" t="s">
        <v>165</v>
      </c>
      <c r="C189" s="33"/>
      <c r="D189" s="66">
        <v>0</v>
      </c>
      <c r="E189" s="66">
        <v>0</v>
      </c>
      <c r="F189" s="66">
        <v>0</v>
      </c>
      <c r="G189" s="66">
        <v>0</v>
      </c>
      <c r="H189" s="66">
        <v>0</v>
      </c>
      <c r="I189" s="66">
        <v>0</v>
      </c>
      <c r="J189" s="66">
        <v>0</v>
      </c>
      <c r="K189" s="66">
        <v>0</v>
      </c>
      <c r="L189" s="66">
        <v>0</v>
      </c>
      <c r="M189" s="66">
        <v>0</v>
      </c>
      <c r="N189" s="66">
        <v>0</v>
      </c>
      <c r="O189" s="66">
        <v>0</v>
      </c>
      <c r="P189" s="34">
        <f t="shared" si="4"/>
        <v>0</v>
      </c>
      <c r="Q189" s="35"/>
    </row>
    <row r="190" spans="1:17" ht="10.5" customHeight="1" x14ac:dyDescent="0.2">
      <c r="A190" s="22"/>
      <c r="B190" s="49" t="s">
        <v>166</v>
      </c>
      <c r="C190" s="50"/>
      <c r="D190" s="68">
        <v>0</v>
      </c>
      <c r="E190" s="68">
        <v>0</v>
      </c>
      <c r="F190" s="68">
        <v>0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68">
        <v>0</v>
      </c>
      <c r="P190" s="55">
        <f t="shared" si="4"/>
        <v>0</v>
      </c>
      <c r="Q190" s="35"/>
    </row>
    <row r="191" spans="1:17" ht="10.5" customHeight="1" x14ac:dyDescent="0.2">
      <c r="A191" s="22"/>
      <c r="B191" s="32" t="s">
        <v>121</v>
      </c>
      <c r="C191" s="33"/>
      <c r="D191" s="66">
        <v>0</v>
      </c>
      <c r="E191" s="66">
        <v>0</v>
      </c>
      <c r="F191" s="66">
        <v>0</v>
      </c>
      <c r="G191" s="66">
        <v>0</v>
      </c>
      <c r="H191" s="66">
        <v>0</v>
      </c>
      <c r="I191" s="66">
        <v>0</v>
      </c>
      <c r="J191" s="66">
        <v>0</v>
      </c>
      <c r="K191" s="66">
        <v>0</v>
      </c>
      <c r="L191" s="66">
        <v>0</v>
      </c>
      <c r="M191" s="66">
        <v>0</v>
      </c>
      <c r="N191" s="66">
        <v>0</v>
      </c>
      <c r="O191" s="66">
        <v>0</v>
      </c>
      <c r="P191" s="34">
        <f t="shared" si="4"/>
        <v>0</v>
      </c>
      <c r="Q191" s="35"/>
    </row>
    <row r="192" spans="1:17" ht="10.5" customHeight="1" x14ac:dyDescent="0.2">
      <c r="A192" s="22"/>
      <c r="B192" s="49" t="s">
        <v>167</v>
      </c>
      <c r="C192" s="50"/>
      <c r="D192" s="68">
        <v>24.278700000000001</v>
      </c>
      <c r="E192" s="68">
        <v>32.215699999999998</v>
      </c>
      <c r="F192" s="68">
        <v>32.517800000000001</v>
      </c>
      <c r="G192" s="68">
        <v>33.401499999999999</v>
      </c>
      <c r="H192" s="68">
        <v>29.145399999999999</v>
      </c>
      <c r="I192" s="68">
        <v>33.533200000000001</v>
      </c>
      <c r="J192" s="68">
        <v>29.4636</v>
      </c>
      <c r="K192" s="68">
        <v>32.270600000000002</v>
      </c>
      <c r="L192" s="68">
        <v>32.238599999999998</v>
      </c>
      <c r="M192" s="68">
        <v>30.637499999999999</v>
      </c>
      <c r="N192" s="68">
        <v>30.8093</v>
      </c>
      <c r="O192" s="68">
        <v>27.5626</v>
      </c>
      <c r="P192" s="55">
        <f t="shared" si="4"/>
        <v>368.0745</v>
      </c>
      <c r="Q192" s="35"/>
    </row>
    <row r="193" spans="1:17" ht="10.5" customHeight="1" x14ac:dyDescent="0.2">
      <c r="A193" s="22"/>
      <c r="B193" s="32" t="s">
        <v>168</v>
      </c>
      <c r="C193" s="33"/>
      <c r="D193" s="66">
        <v>293.72320000000002</v>
      </c>
      <c r="E193" s="66">
        <v>291.34739999999999</v>
      </c>
      <c r="F193" s="66">
        <v>157.0575</v>
      </c>
      <c r="G193" s="66">
        <v>176.07939999999999</v>
      </c>
      <c r="H193" s="66">
        <v>315.74709999999999</v>
      </c>
      <c r="I193" s="66">
        <v>412.26319999999998</v>
      </c>
      <c r="J193" s="66">
        <v>338.64060000000001</v>
      </c>
      <c r="K193" s="66">
        <v>367.47609999999997</v>
      </c>
      <c r="L193" s="66">
        <v>331.92590000000001</v>
      </c>
      <c r="M193" s="66">
        <v>203.7013</v>
      </c>
      <c r="N193" s="66">
        <v>289.51100000000002</v>
      </c>
      <c r="O193" s="66">
        <v>389.9255</v>
      </c>
      <c r="P193" s="34">
        <f t="shared" si="4"/>
        <v>3567.3982000000001</v>
      </c>
      <c r="Q193" s="17"/>
    </row>
    <row r="194" spans="1:17" ht="10.5" customHeight="1" x14ac:dyDescent="0.2">
      <c r="A194" s="22"/>
      <c r="B194" s="49" t="s">
        <v>169</v>
      </c>
      <c r="C194" s="50"/>
      <c r="D194" s="68">
        <v>19.331499999999998</v>
      </c>
      <c r="E194" s="68">
        <v>16.784099999999999</v>
      </c>
      <c r="F194" s="68">
        <v>24.674299999999999</v>
      </c>
      <c r="G194" s="68">
        <v>20.3569</v>
      </c>
      <c r="H194" s="68">
        <v>24.3292</v>
      </c>
      <c r="I194" s="68">
        <v>13.8477</v>
      </c>
      <c r="J194" s="68">
        <v>6.0669000000000004</v>
      </c>
      <c r="K194" s="68">
        <v>5.5777999999999999</v>
      </c>
      <c r="L194" s="68">
        <v>18.8141</v>
      </c>
      <c r="M194" s="68">
        <v>22.083100000000002</v>
      </c>
      <c r="N194" s="68">
        <v>20.860900000000001</v>
      </c>
      <c r="O194" s="68">
        <v>21.3325</v>
      </c>
      <c r="P194" s="55">
        <f t="shared" si="4"/>
        <v>214.059</v>
      </c>
      <c r="Q194" s="17"/>
    </row>
    <row r="195" spans="1:17" ht="10.5" customHeight="1" x14ac:dyDescent="0.2">
      <c r="A195" s="22"/>
      <c r="B195" s="32" t="s">
        <v>170</v>
      </c>
      <c r="C195" s="33"/>
      <c r="D195" s="66">
        <v>230.09</v>
      </c>
      <c r="E195" s="66">
        <v>253.5016</v>
      </c>
      <c r="F195" s="66">
        <v>3320.9070000000002</v>
      </c>
      <c r="G195" s="66">
        <v>1528.309</v>
      </c>
      <c r="H195" s="66">
        <v>268.91809999999998</v>
      </c>
      <c r="I195" s="66">
        <v>437.29539999999997</v>
      </c>
      <c r="J195" s="66">
        <v>645.19809999999995</v>
      </c>
      <c r="K195" s="66">
        <v>310.58659999999998</v>
      </c>
      <c r="L195" s="66">
        <v>1113.9006999999999</v>
      </c>
      <c r="M195" s="66">
        <v>303.06760000000003</v>
      </c>
      <c r="N195" s="66">
        <v>270.0104</v>
      </c>
      <c r="O195" s="66">
        <v>219.4984</v>
      </c>
      <c r="P195" s="34">
        <f t="shared" si="4"/>
        <v>8901.2828999999983</v>
      </c>
      <c r="Q195" s="17"/>
    </row>
    <row r="196" spans="1:17" ht="10.5" customHeight="1" x14ac:dyDescent="0.2">
      <c r="A196" s="22"/>
      <c r="B196" s="49" t="s">
        <v>171</v>
      </c>
      <c r="C196" s="50"/>
      <c r="D196" s="68">
        <v>0</v>
      </c>
      <c r="E196" s="68">
        <v>0</v>
      </c>
      <c r="F196" s="68">
        <v>0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8">
        <v>0</v>
      </c>
      <c r="O196" s="68">
        <v>0</v>
      </c>
      <c r="P196" s="55">
        <f t="shared" si="4"/>
        <v>0</v>
      </c>
      <c r="Q196" s="17"/>
    </row>
    <row r="197" spans="1:17" ht="10.5" customHeight="1" x14ac:dyDescent="0.2">
      <c r="A197" s="22">
        <v>75</v>
      </c>
      <c r="B197" s="32" t="s">
        <v>122</v>
      </c>
      <c r="C197" s="33"/>
      <c r="D197" s="66">
        <v>30.9785</v>
      </c>
      <c r="E197" s="66">
        <v>46.492800000000003</v>
      </c>
      <c r="F197" s="66">
        <v>66.100200000000001</v>
      </c>
      <c r="G197" s="66">
        <v>56.457900000000002</v>
      </c>
      <c r="H197" s="66">
        <v>52.038600000000002</v>
      </c>
      <c r="I197" s="66">
        <v>32.447200000000002</v>
      </c>
      <c r="J197" s="66">
        <v>30.900600000000001</v>
      </c>
      <c r="K197" s="66">
        <v>23.762899999999998</v>
      </c>
      <c r="L197" s="66">
        <v>89.751999999999995</v>
      </c>
      <c r="M197" s="66">
        <v>74.062100000000001</v>
      </c>
      <c r="N197" s="66">
        <v>60.836799999999997</v>
      </c>
      <c r="O197" s="66">
        <v>50.540999999999997</v>
      </c>
      <c r="P197" s="34">
        <f t="shared" si="4"/>
        <v>614.37059999999997</v>
      </c>
      <c r="Q197" s="36"/>
    </row>
    <row r="198" spans="1:17" ht="10.5" customHeight="1" x14ac:dyDescent="0.2">
      <c r="A198" s="22">
        <v>76</v>
      </c>
      <c r="B198" s="49" t="s">
        <v>123</v>
      </c>
      <c r="C198" s="50"/>
      <c r="D198" s="68">
        <v>0</v>
      </c>
      <c r="E198" s="68">
        <v>0</v>
      </c>
      <c r="F198" s="68">
        <v>0</v>
      </c>
      <c r="G198" s="68">
        <v>0</v>
      </c>
      <c r="H198" s="68">
        <v>0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8">
        <v>0</v>
      </c>
      <c r="O198" s="68">
        <v>0</v>
      </c>
      <c r="P198" s="55">
        <f t="shared" si="4"/>
        <v>0</v>
      </c>
    </row>
    <row r="199" spans="1:17" ht="10.5" customHeight="1" x14ac:dyDescent="0.2">
      <c r="A199" s="22"/>
      <c r="B199" s="32" t="s">
        <v>124</v>
      </c>
      <c r="C199" s="33"/>
      <c r="D199" s="66">
        <v>0</v>
      </c>
      <c r="E199" s="66">
        <v>0</v>
      </c>
      <c r="F199" s="66">
        <v>0</v>
      </c>
      <c r="G199" s="73">
        <v>0</v>
      </c>
      <c r="H199" s="73">
        <v>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34">
        <f t="shared" si="4"/>
        <v>0</v>
      </c>
    </row>
    <row r="200" spans="1:17" ht="10.5" customHeight="1" x14ac:dyDescent="0.2">
      <c r="A200" s="22"/>
      <c r="B200" s="49" t="s">
        <v>125</v>
      </c>
      <c r="C200" s="50"/>
      <c r="D200" s="95">
        <v>0</v>
      </c>
      <c r="E200" s="95">
        <v>0</v>
      </c>
      <c r="F200" s="95">
        <v>0</v>
      </c>
      <c r="G200" s="95">
        <v>0</v>
      </c>
      <c r="H200" s="96">
        <v>0</v>
      </c>
      <c r="I200" s="95">
        <v>0</v>
      </c>
      <c r="J200" s="95">
        <v>0</v>
      </c>
      <c r="K200" s="95">
        <v>0</v>
      </c>
      <c r="L200" s="95">
        <v>0</v>
      </c>
      <c r="M200" s="95">
        <v>0</v>
      </c>
      <c r="N200" s="95">
        <v>0</v>
      </c>
      <c r="O200" s="95">
        <v>0</v>
      </c>
      <c r="P200" s="55">
        <f t="shared" si="4"/>
        <v>0</v>
      </c>
    </row>
    <row r="201" spans="1:17" ht="10.5" customHeight="1" x14ac:dyDescent="0.2">
      <c r="A201" s="63"/>
      <c r="B201" s="133" t="s">
        <v>146</v>
      </c>
      <c r="C201" s="134"/>
      <c r="D201" s="62">
        <f>SUM(D12:D200)</f>
        <v>14669.772599999997</v>
      </c>
      <c r="E201" s="62">
        <f t="shared" ref="E201:P201" si="5">SUM(E12:E200)</f>
        <v>15068.142899999993</v>
      </c>
      <c r="F201" s="62">
        <f t="shared" si="5"/>
        <v>21095.580499999996</v>
      </c>
      <c r="G201" s="62">
        <f t="shared" si="5"/>
        <v>19740.095600000008</v>
      </c>
      <c r="H201" s="62">
        <f t="shared" si="5"/>
        <v>19473.126399999994</v>
      </c>
      <c r="I201" s="62">
        <f t="shared" si="5"/>
        <v>19754.1332</v>
      </c>
      <c r="J201" s="62">
        <f t="shared" si="5"/>
        <v>18753.604100000008</v>
      </c>
      <c r="K201" s="62">
        <f t="shared" si="5"/>
        <v>20416.459200000001</v>
      </c>
      <c r="L201" s="62">
        <f t="shared" si="5"/>
        <v>18481.685099999995</v>
      </c>
      <c r="M201" s="62">
        <f t="shared" si="5"/>
        <v>17146.445699999993</v>
      </c>
      <c r="N201" s="62">
        <f t="shared" si="5"/>
        <v>16093.562000000005</v>
      </c>
      <c r="O201" s="62">
        <f t="shared" si="5"/>
        <v>15626.014699999992</v>
      </c>
      <c r="P201" s="62">
        <f t="shared" si="5"/>
        <v>216318.62199999994</v>
      </c>
    </row>
    <row r="202" spans="1:17" ht="3" customHeight="1" x14ac:dyDescent="0.2"/>
    <row r="204" spans="1:17" x14ac:dyDescent="0.2">
      <c r="D204" s="93"/>
    </row>
  </sheetData>
  <mergeCells count="22">
    <mergeCell ref="B201:C201"/>
    <mergeCell ref="G7:G10"/>
    <mergeCell ref="H7:H10"/>
    <mergeCell ref="I7:I10"/>
    <mergeCell ref="J7:J10"/>
    <mergeCell ref="B9:C10"/>
    <mergeCell ref="A1:P1"/>
    <mergeCell ref="A2:P2"/>
    <mergeCell ref="A4:P4"/>
    <mergeCell ref="A5:P5"/>
    <mergeCell ref="A7:A10"/>
    <mergeCell ref="B7:C8"/>
    <mergeCell ref="D7:D10"/>
    <mergeCell ref="E7:E10"/>
    <mergeCell ref="F7:F10"/>
    <mergeCell ref="A3:P3"/>
    <mergeCell ref="M7:M10"/>
    <mergeCell ref="N7:N10"/>
    <mergeCell ref="O7:O10"/>
    <mergeCell ref="P7:P10"/>
    <mergeCell ref="K7:K10"/>
    <mergeCell ref="L7:L10"/>
  </mergeCells>
  <printOptions horizontalCentered="1" verticalCentered="1"/>
  <pageMargins left="0.196850393700787" right="0.196850393700787" top="0.16" bottom="0.17" header="0.18" footer="0.17"/>
  <pageSetup paperSize="9" scale="80" orientation="landscape" r:id="rId1"/>
  <rowBreaks count="2" manualBreakCount="2">
    <brk id="64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4.5.5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2022-03-30T08:03:50Z</cp:lastPrinted>
  <dcterms:created xsi:type="dcterms:W3CDTF">2004-07-23T16:23:45Z</dcterms:created>
  <dcterms:modified xsi:type="dcterms:W3CDTF">2022-03-30T08:04:52Z</dcterms:modified>
</cp:coreProperties>
</file>